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nokurova_II\Desktop\Расчет НМЦ\По работе с договорами\Рассчеты\НМЦ\НМЦ 20 UBF по ОСР 2-8А\"/>
    </mc:Choice>
  </mc:AlternateContent>
  <bookViews>
    <workbookView xWindow="240" yWindow="255" windowWidth="17610" windowHeight="11445" tabRatio="861" activeTab="3"/>
  </bookViews>
  <sheets>
    <sheet name="Лист1" sheetId="1" r:id="rId1"/>
    <sheet name="Нач.цена" sheetId="5" r:id="rId2"/>
    <sheet name="расчет НМЦ" sheetId="6" r:id="rId3"/>
    <sheet name="ССР 12.01.2015" sheetId="7" r:id="rId4"/>
    <sheet name="40466" sheetId="17" r:id="rId5"/>
    <sheet name="40381" sheetId="18" r:id="rId6"/>
    <sheet name="38216" sheetId="8" r:id="rId7"/>
    <sheet name="38912" sheetId="9" r:id="rId8"/>
    <sheet name="40334" sheetId="19" r:id="rId9"/>
    <sheet name="40085" sheetId="20" r:id="rId10"/>
    <sheet name="40084" sheetId="21" r:id="rId11"/>
    <sheet name="39993" sheetId="22" r:id="rId12"/>
    <sheet name="38913" sheetId="10" r:id="rId13"/>
    <sheet name="39257" sheetId="11" r:id="rId14"/>
    <sheet name="38911" sheetId="12" r:id="rId15"/>
    <sheet name="39030" sheetId="13" r:id="rId16"/>
    <sheet name="39032" sheetId="14" r:id="rId17"/>
    <sheet name="38215" sheetId="15" r:id="rId18"/>
    <sheet name="37039" sheetId="16" r:id="rId19"/>
    <sheet name="37037" sheetId="23" r:id="rId20"/>
    <sheet name="37038" sheetId="24" r:id="rId21"/>
    <sheet name="34678" sheetId="25" r:id="rId22"/>
    <sheet name="5717" sheetId="26" r:id="rId23"/>
  </sheets>
  <externalReferences>
    <externalReference r:id="rId24"/>
    <externalReference r:id="rId25"/>
    <externalReference r:id="rId26"/>
  </externalReferences>
  <definedNames>
    <definedName name="_xlnm._FilterDatabase" localSheetId="16" hidden="1">'39032'!$A$10:$L$319</definedName>
    <definedName name="_xlnm.Print_Titles" localSheetId="2">'расчет НМЦ'!$5:$6</definedName>
    <definedName name="_xlnm.Print_Titles" localSheetId="3">'ССР 12.01.2015'!$6:$10</definedName>
    <definedName name="_xlnm.Print_Area" localSheetId="1">Нач.цена!$A$1:$G$45</definedName>
    <definedName name="_xlnm.Print_Area" localSheetId="2">'расчет НМЦ'!$A$1:$H$33</definedName>
    <definedName name="_xlnm.Print_Area" localSheetId="3">'ССР 12.01.2015'!$A$1:$H$74</definedName>
  </definedNames>
  <calcPr calcId="152511" fullPrecision="0"/>
</workbook>
</file>

<file path=xl/calcChain.xml><?xml version="1.0" encoding="utf-8"?>
<calcChain xmlns="http://schemas.openxmlformats.org/spreadsheetml/2006/main">
  <c r="H58" i="7" l="1"/>
  <c r="J58" i="7" l="1"/>
  <c r="L191" i="15" l="1"/>
  <c r="L171" i="15"/>
  <c r="L73" i="15"/>
  <c r="L53" i="15"/>
  <c r="L113" i="14"/>
  <c r="L93" i="14"/>
  <c r="L73" i="14"/>
  <c r="L53" i="14"/>
  <c r="L113" i="13"/>
  <c r="L93" i="13"/>
  <c r="L73" i="13"/>
  <c r="L53" i="13"/>
  <c r="L263" i="22" l="1"/>
  <c r="K263" i="22" l="1"/>
  <c r="K257" i="22"/>
  <c r="L257" i="22"/>
  <c r="L203" i="22"/>
  <c r="L197" i="22"/>
  <c r="L191" i="22"/>
  <c r="L185" i="22"/>
  <c r="L179" i="22"/>
  <c r="L173" i="22"/>
  <c r="K173" i="22" s="1"/>
  <c r="L227" i="22"/>
  <c r="L257" i="13"/>
  <c r="L256" i="13"/>
  <c r="L249" i="13"/>
  <c r="L248" i="13"/>
  <c r="L265" i="14"/>
  <c r="L264" i="14"/>
  <c r="L257" i="14"/>
  <c r="L256" i="14"/>
  <c r="L249" i="14"/>
  <c r="L248" i="14"/>
  <c r="L326" i="9"/>
  <c r="L341" i="9" l="1"/>
  <c r="L343" i="9"/>
  <c r="L342" i="9"/>
  <c r="L335" i="9"/>
  <c r="L334" i="9"/>
  <c r="L327" i="9"/>
  <c r="L125" i="18"/>
  <c r="L83" i="18"/>
  <c r="I11" i="7" l="1"/>
  <c r="J11" i="7" s="1"/>
  <c r="H30" i="7" l="1"/>
  <c r="H46" i="7"/>
  <c r="I50" i="7"/>
  <c r="I48" i="7"/>
  <c r="I46" i="7"/>
  <c r="G46" i="7" s="1"/>
  <c r="E45" i="7" s="1"/>
  <c r="I34" i="7"/>
  <c r="I32" i="7"/>
  <c r="G32" i="7" s="1"/>
  <c r="I30" i="7"/>
  <c r="G30" i="7" s="1"/>
  <c r="E29" i="7" s="1"/>
  <c r="I26" i="7"/>
  <c r="I24" i="7"/>
  <c r="I22" i="7"/>
  <c r="G22" i="7" s="1"/>
  <c r="I18" i="7"/>
  <c r="G18" i="7" s="1"/>
  <c r="E17" i="7" l="1"/>
  <c r="G50" i="7"/>
  <c r="H50" i="7"/>
  <c r="H24" i="7"/>
  <c r="G24" i="7"/>
  <c r="E23" i="7" s="1"/>
  <c r="H34" i="7"/>
  <c r="G34" i="7"/>
  <c r="H48" i="7"/>
  <c r="G48" i="7"/>
  <c r="E47" i="7" s="1"/>
  <c r="G26" i="7"/>
  <c r="H26" i="7"/>
  <c r="H22" i="7"/>
  <c r="E21" i="7" s="1"/>
  <c r="H32" i="7"/>
  <c r="E31" i="7" s="1"/>
  <c r="H18" i="7"/>
  <c r="E33" i="7"/>
  <c r="A21" i="5"/>
  <c r="A14" i="5"/>
  <c r="A6" i="5"/>
  <c r="D10" i="6"/>
  <c r="A3" i="6"/>
  <c r="C8" i="6"/>
  <c r="I230" i="23"/>
  <c r="L19" i="23"/>
  <c r="K19" i="23" s="1"/>
  <c r="I230" i="16"/>
  <c r="L19" i="16"/>
  <c r="K19" i="16" s="1"/>
  <c r="I212" i="15"/>
  <c r="K191" i="15"/>
  <c r="L186" i="15"/>
  <c r="L166" i="15"/>
  <c r="K171" i="15"/>
  <c r="L68" i="15"/>
  <c r="K73" i="15"/>
  <c r="L48" i="15"/>
  <c r="K53" i="15"/>
  <c r="I318" i="14"/>
  <c r="K155" i="14"/>
  <c r="L155" i="14" s="1"/>
  <c r="L150" i="14" s="1"/>
  <c r="L108" i="14"/>
  <c r="K113" i="14"/>
  <c r="L88" i="14"/>
  <c r="K93" i="14"/>
  <c r="L68" i="14"/>
  <c r="K73" i="14"/>
  <c r="K53" i="14"/>
  <c r="L48" i="14"/>
  <c r="L263" i="14"/>
  <c r="L262" i="14"/>
  <c r="L261" i="14"/>
  <c r="L260" i="14"/>
  <c r="L255" i="14"/>
  <c r="L254" i="14"/>
  <c r="L253" i="14"/>
  <c r="L252" i="14"/>
  <c r="L247" i="14"/>
  <c r="L246" i="14"/>
  <c r="L245" i="14"/>
  <c r="L244" i="14"/>
  <c r="L340" i="9"/>
  <c r="L339" i="9"/>
  <c r="L338" i="9"/>
  <c r="L333" i="9"/>
  <c r="L332" i="9"/>
  <c r="L331" i="9"/>
  <c r="L330" i="9"/>
  <c r="L325" i="9"/>
  <c r="M325" i="9" s="1"/>
  <c r="L324" i="9"/>
  <c r="L323" i="9"/>
  <c r="L322" i="9"/>
  <c r="L255" i="13"/>
  <c r="L254" i="13"/>
  <c r="L253" i="13"/>
  <c r="L250" i="13" s="1"/>
  <c r="L252" i="13"/>
  <c r="L247" i="13"/>
  <c r="L246" i="13"/>
  <c r="L245" i="13"/>
  <c r="L244" i="13"/>
  <c r="L181" i="13"/>
  <c r="L176" i="13" s="1"/>
  <c r="K181" i="13"/>
  <c r="K155" i="13"/>
  <c r="L155" i="13" s="1"/>
  <c r="L150" i="13" s="1"/>
  <c r="K113" i="13"/>
  <c r="L108" i="13"/>
  <c r="K93" i="13"/>
  <c r="K73" i="13"/>
  <c r="L68" i="13"/>
  <c r="K53" i="13"/>
  <c r="L252" i="22"/>
  <c r="L222" i="22"/>
  <c r="L209" i="22"/>
  <c r="L204" i="22" s="1"/>
  <c r="K191" i="22"/>
  <c r="K185" i="22"/>
  <c r="K179" i="22"/>
  <c r="L180" i="22"/>
  <c r="L174" i="22"/>
  <c r="L168" i="22"/>
  <c r="L167" i="22"/>
  <c r="L162" i="22" s="1"/>
  <c r="L161" i="22"/>
  <c r="L156" i="22" s="1"/>
  <c r="L155" i="22"/>
  <c r="L150" i="22" s="1"/>
  <c r="L149" i="22"/>
  <c r="L144" i="22" s="1"/>
  <c r="L143" i="22"/>
  <c r="L138" i="22" s="1"/>
  <c r="L137" i="22"/>
  <c r="L132" i="22" s="1"/>
  <c r="L131" i="22"/>
  <c r="L126" i="22" s="1"/>
  <c r="K177" i="9"/>
  <c r="L177" i="9" s="1"/>
  <c r="L172" i="9" s="1"/>
  <c r="L171" i="9"/>
  <c r="L166" i="9" s="1"/>
  <c r="L78" i="18"/>
  <c r="L89" i="18"/>
  <c r="L84" i="18" s="1"/>
  <c r="L101" i="18"/>
  <c r="L96" i="18" s="1"/>
  <c r="L120" i="18"/>
  <c r="L73" i="17"/>
  <c r="L68" i="17" s="1"/>
  <c r="L126" i="18" l="1"/>
  <c r="E25" i="7"/>
  <c r="E49" i="7"/>
  <c r="L212" i="15"/>
  <c r="L213" i="15" s="1"/>
  <c r="L12" i="15"/>
  <c r="L11" i="15" s="1"/>
  <c r="I40" i="7"/>
  <c r="L242" i="14"/>
  <c r="L258" i="14"/>
  <c r="L127" i="18"/>
  <c r="L12" i="18" s="1"/>
  <c r="L11" i="18" s="1"/>
  <c r="L110" i="17"/>
  <c r="L111" i="17" s="1"/>
  <c r="L48" i="13"/>
  <c r="L250" i="14"/>
  <c r="L14" i="16"/>
  <c r="L230" i="16" s="1"/>
  <c r="L231" i="16" s="1"/>
  <c r="L88" i="13"/>
  <c r="L242" i="13"/>
  <c r="L320" i="9"/>
  <c r="L408" i="9" s="1"/>
  <c r="L328" i="9"/>
  <c r="L336" i="9"/>
  <c r="L14" i="23"/>
  <c r="L230" i="23" s="1"/>
  <c r="L231" i="23" s="1"/>
  <c r="L409" i="9" l="1"/>
  <c r="L12" i="23"/>
  <c r="L11" i="23" s="1"/>
  <c r="I44" i="7"/>
  <c r="L12" i="16"/>
  <c r="L11" i="16" s="1"/>
  <c r="I42" i="7"/>
  <c r="G40" i="7"/>
  <c r="H40" i="7"/>
  <c r="L318" i="14"/>
  <c r="L319" i="14" s="1"/>
  <c r="L12" i="14" s="1"/>
  <c r="L11" i="14" s="1"/>
  <c r="L12" i="9"/>
  <c r="L11" i="9" s="1"/>
  <c r="I20" i="7"/>
  <c r="I16" i="7"/>
  <c r="H16" i="7" s="1"/>
  <c r="I14" i="7"/>
  <c r="L12" i="17"/>
  <c r="L11" i="17" s="1"/>
  <c r="L322" i="13"/>
  <c r="L323" i="13" s="1"/>
  <c r="D47" i="7"/>
  <c r="G47" i="7" s="1"/>
  <c r="H47" i="7" s="1"/>
  <c r="D45" i="7"/>
  <c r="G45" i="7" s="1"/>
  <c r="H45" i="7" s="1"/>
  <c r="D43" i="7"/>
  <c r="D41" i="7"/>
  <c r="G41" i="7" s="1"/>
  <c r="H41" i="7" s="1"/>
  <c r="D39" i="7"/>
  <c r="G39" i="7" s="1"/>
  <c r="H39" i="7" s="1"/>
  <c r="D37" i="7"/>
  <c r="G37" i="7" s="1"/>
  <c r="D35" i="7"/>
  <c r="G35" i="7" s="1"/>
  <c r="H35" i="7" s="1"/>
  <c r="D33" i="7"/>
  <c r="G33" i="7" s="1"/>
  <c r="H33" i="7" s="1"/>
  <c r="D31" i="7"/>
  <c r="G31" i="7" s="1"/>
  <c r="H31" i="7" s="1"/>
  <c r="D29" i="7"/>
  <c r="G29" i="7" s="1"/>
  <c r="H29" i="7" s="1"/>
  <c r="D27" i="7"/>
  <c r="G27" i="7" s="1"/>
  <c r="H27" i="7" s="1"/>
  <c r="D25" i="7"/>
  <c r="D23" i="7"/>
  <c r="G23" i="7" s="1"/>
  <c r="H23" i="7" s="1"/>
  <c r="D21" i="7"/>
  <c r="G21" i="7" s="1"/>
  <c r="H21" i="7" s="1"/>
  <c r="D19" i="7"/>
  <c r="G19" i="7" s="1"/>
  <c r="H19" i="7" s="1"/>
  <c r="D17" i="7"/>
  <c r="G17" i="7" s="1"/>
  <c r="H17" i="7" s="1"/>
  <c r="D15" i="7"/>
  <c r="G15" i="7" s="1"/>
  <c r="H15" i="7" s="1"/>
  <c r="D13" i="7"/>
  <c r="C12" i="7"/>
  <c r="G13" i="7" l="1"/>
  <c r="H13" i="7"/>
  <c r="H44" i="7"/>
  <c r="G44" i="7"/>
  <c r="E43" i="7" s="1"/>
  <c r="G25" i="7"/>
  <c r="H25" i="7"/>
  <c r="G43" i="7"/>
  <c r="H43" i="7" s="1"/>
  <c r="H42" i="7"/>
  <c r="G42" i="7"/>
  <c r="E41" i="7" s="1"/>
  <c r="E39" i="7"/>
  <c r="I38" i="7"/>
  <c r="H38" i="7" s="1"/>
  <c r="H37" i="7"/>
  <c r="L12" i="13"/>
  <c r="L11" i="13" s="1"/>
  <c r="I36" i="7"/>
  <c r="G38" i="7"/>
  <c r="G20" i="7"/>
  <c r="H20" i="7"/>
  <c r="G16" i="7"/>
  <c r="E15" i="7" s="1"/>
  <c r="H14" i="7"/>
  <c r="G14" i="7"/>
  <c r="I174" i="26"/>
  <c r="I175" i="26" s="1"/>
  <c r="D49" i="7" s="1"/>
  <c r="G49" i="7" s="1"/>
  <c r="H49" i="7" s="1"/>
  <c r="H22" i="6"/>
  <c r="C14" i="6"/>
  <c r="H12" i="6"/>
  <c r="H10" i="6"/>
  <c r="C9" i="6"/>
  <c r="C35" i="5"/>
  <c r="C34" i="5"/>
  <c r="C27" i="5"/>
  <c r="C31" i="5" s="1"/>
  <c r="G51" i="7" l="1"/>
  <c r="F22" i="5" s="1"/>
  <c r="H51" i="7"/>
  <c r="G22" i="5" s="1"/>
  <c r="G27" i="5" s="1"/>
  <c r="G59" i="7"/>
  <c r="G60" i="7" s="1"/>
  <c r="H57" i="7"/>
  <c r="H55" i="7"/>
  <c r="H36" i="7"/>
  <c r="G36" i="7"/>
  <c r="E37" i="7"/>
  <c r="E19" i="7"/>
  <c r="E13" i="7"/>
  <c r="I11" i="6"/>
  <c r="D51" i="7"/>
  <c r="H59" i="7" l="1"/>
  <c r="H60" i="7" s="1"/>
  <c r="H61" i="7"/>
  <c r="H63" i="7" s="1"/>
  <c r="D58" i="7"/>
  <c r="G16" i="6" s="1"/>
  <c r="H16" i="6" s="1"/>
  <c r="E35" i="7"/>
  <c r="D12" i="7"/>
  <c r="D60" i="7"/>
  <c r="G17" i="6" s="1"/>
  <c r="H17" i="6" s="1"/>
  <c r="G29" i="5" l="1"/>
  <c r="G31" i="5" s="1"/>
  <c r="B22" i="5"/>
  <c r="B27" i="5" s="1"/>
  <c r="D13" i="6"/>
  <c r="G18" i="6"/>
  <c r="G19" i="6" s="1"/>
  <c r="G55" i="7"/>
  <c r="G57" i="7"/>
  <c r="G58" i="7" s="1"/>
  <c r="E58" i="7" s="1"/>
  <c r="E60" i="7" l="1"/>
  <c r="D56" i="7"/>
  <c r="D62" i="7" s="1"/>
  <c r="D64" i="7" s="1"/>
  <c r="F27" i="5"/>
  <c r="H13" i="6"/>
  <c r="G61" i="7"/>
  <c r="G63" i="7" l="1"/>
  <c r="F29" i="5"/>
  <c r="D15" i="6"/>
  <c r="B29" i="5"/>
  <c r="D18" i="6" l="1"/>
  <c r="H15" i="6"/>
  <c r="F31" i="5"/>
  <c r="B31" i="5"/>
  <c r="H18" i="6" l="1"/>
  <c r="D19" i="6"/>
  <c r="H19" i="6" s="1"/>
  <c r="F23" i="1"/>
  <c r="F22" i="1"/>
  <c r="M3" i="1" l="1"/>
  <c r="M2" i="1" l="1"/>
  <c r="M4" i="1" l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L186" i="22"/>
  <c r="L192" i="22"/>
  <c r="K197" i="22"/>
  <c r="L198" i="22"/>
  <c r="K203" i="22"/>
  <c r="M21" i="1" l="1"/>
  <c r="L264" i="22"/>
  <c r="L265" i="22" s="1"/>
  <c r="I28" i="7" l="1"/>
  <c r="J53" i="7"/>
  <c r="L12" i="22"/>
  <c r="L11" i="22" s="1"/>
  <c r="G28" i="7" l="1"/>
  <c r="H28" i="7"/>
  <c r="H52" i="7" s="1"/>
  <c r="H53" i="7" s="1"/>
  <c r="I52" i="7"/>
  <c r="L52" i="7" l="1"/>
  <c r="K52" i="7"/>
  <c r="E27" i="7"/>
  <c r="E51" i="7" s="1"/>
  <c r="G52" i="7"/>
  <c r="H56" i="7"/>
  <c r="H62" i="7" s="1"/>
  <c r="G30" i="5" s="1"/>
  <c r="G23" i="5"/>
  <c r="G28" i="5" s="1"/>
  <c r="G32" i="5" l="1"/>
  <c r="G34" i="5" s="1"/>
  <c r="G35" i="5" s="1"/>
  <c r="E53" i="7"/>
  <c r="E12" i="7"/>
  <c r="D22" i="5" s="1"/>
  <c r="H64" i="7"/>
  <c r="H66" i="7" s="1"/>
  <c r="H67" i="7" s="1"/>
  <c r="J52" i="7"/>
  <c r="G53" i="7"/>
  <c r="M52" i="7"/>
  <c r="G56" i="7" l="1"/>
  <c r="F23" i="5"/>
  <c r="F28" i="5" s="1"/>
  <c r="D20" i="6"/>
  <c r="D27" i="5"/>
  <c r="E22" i="5"/>
  <c r="E27" i="5" s="1"/>
  <c r="G62" i="7" l="1"/>
  <c r="E56" i="7"/>
  <c r="E62" i="7" s="1"/>
  <c r="G64" i="7" l="1"/>
  <c r="G66" i="7" s="1"/>
  <c r="G67" i="7" s="1"/>
  <c r="F30" i="5"/>
  <c r="F32" i="5" s="1"/>
  <c r="F34" i="5" s="1"/>
  <c r="F35" i="5" s="1"/>
  <c r="G20" i="6"/>
  <c r="H20" i="6" s="1"/>
  <c r="H21" i="6" s="1"/>
  <c r="H23" i="6" s="1"/>
  <c r="H24" i="6" s="1"/>
  <c r="D29" i="5"/>
  <c r="E64" i="7"/>
  <c r="E66" i="7" l="1"/>
  <c r="D34" i="5" s="1"/>
  <c r="E34" i="5" s="1"/>
  <c r="E29" i="5"/>
  <c r="E31" i="5" s="1"/>
  <c r="D31" i="5"/>
  <c r="E35" i="5" l="1"/>
  <c r="D35" i="5"/>
  <c r="E67" i="7"/>
</calcChain>
</file>

<file path=xl/sharedStrings.xml><?xml version="1.0" encoding="utf-8"?>
<sst xmlns="http://schemas.openxmlformats.org/spreadsheetml/2006/main" count="5544" uniqueCount="862">
  <si>
    <t>Код сметы</t>
  </si>
  <si>
    <t>Р</t>
  </si>
  <si>
    <t>Наименование</t>
  </si>
  <si>
    <t>Инв номер</t>
  </si>
  <si>
    <t>Выдано в пр.</t>
  </si>
  <si>
    <t>Сметная стоимость</t>
  </si>
  <si>
    <t>Всего: Монтажные работы</t>
  </si>
  <si>
    <t>Всего: Прочее</t>
  </si>
  <si>
    <t>Всего: Оборудование</t>
  </si>
  <si>
    <t>Всего: Строительные работы</t>
  </si>
  <si>
    <t>Вид сметы</t>
  </si>
  <si>
    <t>Источник данных</t>
  </si>
  <si>
    <t>NW2P.D.120.2.0UBF&amp;&amp;.&amp;&amp;&amp;&amp;&amp;.013.TL.0002</t>
  </si>
  <si>
    <t>1</t>
  </si>
  <si>
    <t>20UBF Сооружение для блочных трансформаторов М.к. сетчатого ограждения Локальная смета ОСР № 2-8А</t>
  </si>
  <si>
    <t>40466</t>
  </si>
  <si>
    <t>ЛСР</t>
  </si>
  <si>
    <t>Архив</t>
  </si>
  <si>
    <t>NW2P.D.120.2.0UBF&amp;&amp;.&amp;&amp;&amp;&amp;&amp;.030.TL.0005</t>
  </si>
  <si>
    <t>0</t>
  </si>
  <si>
    <t>20UBF. Сооружение для блочных трансформаторов. Установочные чертежи рабочих трансформаторов собственных нужд и токопроводов 10 кВ.
Локальная смета 115Э-НВАЭС-2-2-15. ОСР 2-8А.</t>
  </si>
  <si>
    <t>40381</t>
  </si>
  <si>
    <t>NW2P.D.120.2.0UBF&amp;&amp;.&amp;&amp;&amp;&amp;&amp;.012.TL.0007</t>
  </si>
  <si>
    <t>20UBF Сооружение для блочных трансформаторов Молниезащита и заземление Локальная смета ОСР № 2-8А</t>
  </si>
  <si>
    <t>38216</t>
  </si>
  <si>
    <t>05.03.2015</t>
  </si>
  <si>
    <t>NW2P.D.120.2.0UBF&amp;&amp;.&amp;&amp;&amp;&amp;&amp;.012.TL.0005</t>
  </si>
  <si>
    <t>20UBF. Сооружение для блочных трансформаторов. Сооружения кабельных сетей. Геометрия и армирование. Локальная смета. ОСР № 2-8.</t>
  </si>
  <si>
    <t>38912</t>
  </si>
  <si>
    <t>11.03.2015</t>
  </si>
  <si>
    <t>NW2P.D.120.2.0UBF&amp;&amp;.&amp;&amp;&amp;&amp;&amp;.030.TL.0004</t>
  </si>
  <si>
    <t>20UBF Сооружение для блочных трансформаторов. Установочные чертежи рабочих трансформаторов собственных нужд и токопроводов 10 кВ
Локальная смета 101Э-НВАЭС-2-2-15. ОСР 2-8А.</t>
  </si>
  <si>
    <t>40334</t>
  </si>
  <si>
    <t>NW2P.D.120.2.0UBF&amp;&amp;.&amp;&amp;&amp;&amp;&amp;.030.TL.0003</t>
  </si>
  <si>
    <t>20UBF Сооружение для блочных трансформаторов. Установочные чертежи блочных трансформаторов. Локальная смета 77Э-НВАЭС-2-2-15. ОСР № 2-8А</t>
  </si>
  <si>
    <t>40085</t>
  </si>
  <si>
    <t>NW2P.D.120.2.0UBF&amp;&amp;.&amp;&amp;&amp;&amp;&amp;.030.TL.0002</t>
  </si>
  <si>
    <t>20UBF Сооружение для блочных трансформаторов. Установочные чертежи блочных трансформаторов. Локальная смета 78Э-НВАЭС--2-15. ОСР № 2-8А</t>
  </si>
  <si>
    <t>40084</t>
  </si>
  <si>
    <t>NW2P.D.120.2.0UBF&amp;&amp;.&amp;&amp;&amp;&amp;&amp;.030.TL.0001</t>
  </si>
  <si>
    <t>20UBF Сооружение для блочных трансформаторов. Установочные чертежи блочных трансформаторов. Локальная смета 75Э-НВАЭС-2-2-15 ОСР №2-8А</t>
  </si>
  <si>
    <t>39993</t>
  </si>
  <si>
    <t>NW2P.D.120.2.0UBF&amp;&amp;.&amp;&amp;&amp;&amp;&amp;.012.TL.0004</t>
  </si>
  <si>
    <t>20UBF. Сооружение для блочных трансформаторов. Монолитные железобетонные плиты под пути перекатки. Армирование. Локальная смета. ОСР № 2-8.</t>
  </si>
  <si>
    <t>38913</t>
  </si>
  <si>
    <t>12.02.2015</t>
  </si>
  <si>
    <t>NW2P.D.120.2.0UBF&amp;&amp;.&amp;&amp;&amp;&amp;&amp;.012.TL.0002</t>
  </si>
  <si>
    <t>20UBF. Сооружение для блочных трансформаторов. Маслосборные ямы под трансформаторы. Армирование. Локальная смета. ОСР № 2-8.</t>
  </si>
  <si>
    <t>39257</t>
  </si>
  <si>
    <t>11.02.2015</t>
  </si>
  <si>
    <t>NW2P.D.120.2.0UBF&amp;&amp;.&amp;&amp;&amp;&amp;&amp;.012.TL.0008</t>
  </si>
  <si>
    <t>20UBF. Сооружение для блочных трансформаторов. Фундаменты под сетчатое ограждение. Локальная смета. ОСР № 2-8.</t>
  </si>
  <si>
    <t>38911</t>
  </si>
  <si>
    <t>NW2P.D.120.2.0UBF&amp;&amp;.&amp;&amp;&amp;&amp;&amp;.012.TL.0003</t>
  </si>
  <si>
    <t>20UBF. Сооружение для блочных трансформаторов. Монолитные железобетонные плиты под пути перекатки. Геометрия. Локальная смета ОСР № 2-8.</t>
  </si>
  <si>
    <t>39030</t>
  </si>
  <si>
    <t>23.01.2015</t>
  </si>
  <si>
    <t>NW2P.D.120.2.0UBF&amp;&amp;.&amp;&amp;&amp;&amp;&amp;.012.TL.0001</t>
  </si>
  <si>
    <t>20UBF. Сооружение для блочных трансформаторов. Маслосборные ямы под трансформаторы. Геометрия. Локальная смета ОСР № 2-8.</t>
  </si>
  <si>
    <t>39032</t>
  </si>
  <si>
    <t>NW2P.D.120.2.0UBF&amp;&amp;.&amp;&amp;&amp;&amp;&amp;.012.TL.0006</t>
  </si>
  <si>
    <t>20UBF Сооружение для блочных трансформаторов Железобетонные опоры под токопроводы. Геометрия и армирование Локальная смета ОСР № 2-8А</t>
  </si>
  <si>
    <t>38215</t>
  </si>
  <si>
    <t>22.12.2014</t>
  </si>
  <si>
    <t>NW2P.D.120.2.0UBF&amp;&amp;.SGC65.067.TL.0002</t>
  </si>
  <si>
    <t>20UBF Сооружение для блочных трансформаторов.  Система установок автоматического водяного пожаротушения трансформаторов собственных нужд SGC65. Локальная смета. ОСР № 2-8А</t>
  </si>
  <si>
    <t>37039</t>
  </si>
  <si>
    <t>11.11.2014</t>
  </si>
  <si>
    <t>NW2P.D.120.2.0UBF&amp;&amp;.SGC65.067.TL.0001</t>
  </si>
  <si>
    <t>20UBF. Сооружение для блочных трансформаторов. Система установок автоматического водяного пожаротушения блочных трансформаторов SGC65. Локальная смета. ОСР№ 2-8А.</t>
  </si>
  <si>
    <t>37037</t>
  </si>
  <si>
    <t>NW2P.D.120.2.0UBF&amp;&amp;.SGC65.067.TL.0003</t>
  </si>
  <si>
    <t>20UBF Сооружение для блочных трансформаторов. Подземная прокладка трубопроводов автоматического водяного пожаротушения SGC65. Локальная смета. ОСР № 2-8А</t>
  </si>
  <si>
    <t>37038</t>
  </si>
  <si>
    <t>NW2P.D.133.2.0UBF&amp;&amp;.&amp;&amp;&amp;&amp;&amp;.032.TL.0013</t>
  </si>
  <si>
    <t>20UBF. Сооружение для блочных трансформаторов. РЗ и СКУ ЭЧ. Блочный трансформатор 20BAT01. Шкаф клеммный. Задание заводу. Локальная смета. ОСР №2-8А.</t>
  </si>
  <si>
    <t>34678</t>
  </si>
  <si>
    <t>02.07.2014</t>
  </si>
  <si>
    <t>NW2P.D.120.2.0UBF&amp;&amp;.&amp;&amp;&amp;&amp;&amp;.017.TL.0001</t>
  </si>
  <si>
    <t>Локальная смета. 20UBF. Сооружение для блочных трансформаторов. Котлован.</t>
  </si>
  <si>
    <t>5717</t>
  </si>
  <si>
    <t>07.06.2010</t>
  </si>
  <si>
    <t xml:space="preserve">                Определение начальной (максимальной) цены договора подряда на период строительства 2015г.</t>
  </si>
  <si>
    <t xml:space="preserve">                    Выполнение комплекса работ по объектам:</t>
  </si>
  <si>
    <t xml:space="preserve">                Нововоронежская АЭС-2 </t>
  </si>
  <si>
    <t>Наименование услуг и работ (затрат)</t>
  </si>
  <si>
    <t>Сметная стоимость строительства в базисном уровне цен на 01.01.2000 г., руб.</t>
  </si>
  <si>
    <t>Сметная стоимость строительства в текущем  уровне цен на 1 кв. 2010 г.  (по утвержденному ССР), руб.</t>
  </si>
  <si>
    <t>Сметная стоимость строительства в текущем  уровне цен, пересчитанная на момент проведения процедуры закупки, руб.</t>
  </si>
  <si>
    <t>Начальная (максимальная) цена, руб.</t>
  </si>
  <si>
    <t>В том числе по годам строительства</t>
  </si>
  <si>
    <t>2015 год</t>
  </si>
  <si>
    <t>в ценах 2000г.</t>
  </si>
  <si>
    <t>в текущих ценах</t>
  </si>
  <si>
    <t>Итого по главе 9</t>
  </si>
  <si>
    <t>Итого без НДС:</t>
  </si>
  <si>
    <t>Итого с учетом договорного коэффициента-0.98</t>
  </si>
  <si>
    <t>НДС 18%</t>
  </si>
  <si>
    <t>Итого в текущих ценах с НДС:</t>
  </si>
  <si>
    <t>Начальник УОД</t>
  </si>
  <si>
    <t>Д.В. Лимаренко</t>
  </si>
  <si>
    <t>И.И. Винокурова</t>
  </si>
  <si>
    <t>11-06</t>
  </si>
  <si>
    <t xml:space="preserve">Таблица расчета начальной (максимальной) цены </t>
  </si>
  <si>
    <t xml:space="preserve">договора подряда по объекту: </t>
  </si>
  <si>
    <t xml:space="preserve">Нововоронежская АЭС-2 </t>
  </si>
  <si>
    <t>№ п/п</t>
  </si>
  <si>
    <t>№ ЛСР, ОСР</t>
  </si>
  <si>
    <t>Наименование работ и затрат</t>
  </si>
  <si>
    <t>Сметная стоимость в ССР, руб.</t>
  </si>
  <si>
    <t>Строительных  работ</t>
  </si>
  <si>
    <t>Монтажных работ</t>
  </si>
  <si>
    <t>Оборудования, приспособлений и производств инвентаря</t>
  </si>
  <si>
    <t>Прочих затрат</t>
  </si>
  <si>
    <t>Всего, руб.</t>
  </si>
  <si>
    <t>Ведомость перераспределения утв дек.2014</t>
  </si>
  <si>
    <t>2</t>
  </si>
  <si>
    <t>Объем работ по заключенным договорам на момент проведения закупки по ОСР 3-41</t>
  </si>
  <si>
    <r>
      <t>в том числе освоено СМР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на момент проведения закупки (01.03.2015г)</t>
    </r>
  </si>
  <si>
    <t>по реестру с начала проведения работ</t>
  </si>
  <si>
    <t>Средства на дополнительные затраты при производстве  СМР в зимнее время ГСН 81-05-02-2001 3,6%</t>
  </si>
  <si>
    <t>Командировочные расходы 4.48%</t>
  </si>
  <si>
    <t>Затраты по перевозке рабочих автотранспортом 1,88%</t>
  </si>
  <si>
    <t xml:space="preserve">ИТОГО ПО ГЛАВЕ 9 </t>
  </si>
  <si>
    <t xml:space="preserve">Пересчет в текущие цены </t>
  </si>
  <si>
    <t>ИТОГО в текущих ценах без НДС</t>
  </si>
  <si>
    <t xml:space="preserve">ВСЕГО с НДС </t>
  </si>
  <si>
    <t xml:space="preserve">Сводный сметный расчет начальной (максимальной) цены </t>
  </si>
  <si>
    <t>договора подряда по объекту:</t>
  </si>
  <si>
    <t>Наименование глав ССР, объектных сметных расчетов, локальных сметных расчетов, видов прочих работ</t>
  </si>
  <si>
    <t>Сметная стоимость строительства в базисном уровне цен на 01.01.2000г. по ССР, руб.</t>
  </si>
  <si>
    <t>Остаток сметной стоимости в базисном уровне цен на дату проведения процедуры закупки, руб.</t>
  </si>
  <si>
    <t>Сметная стоимость строительства в базисном уровне цен на 01.01.2000г., выставленная на конкурс, руб.</t>
  </si>
  <si>
    <t>Текущая стоимость  на момент определения начальной (максимальной) цены, руб.</t>
  </si>
  <si>
    <t>№ обосновывающего расчета</t>
  </si>
  <si>
    <t xml:space="preserve">В том числе </t>
  </si>
  <si>
    <t>6</t>
  </si>
  <si>
    <t xml:space="preserve">Итого в текущих ценах </t>
  </si>
  <si>
    <t>ГЛАВА 9.  Прочие работы и затраты</t>
  </si>
  <si>
    <t>Средства на дополнительные затраты при производстве  СМР в зимнее время ГСН 81-05-02-2001 3,6% (Ведомость перераспределения затрат по объектам ССР. Утв.Решением от 26.12.2014г)</t>
  </si>
  <si>
    <t xml:space="preserve">Командировочные расходы 4.48%   (Решение № НВО АЭС-2Р-51Р(07-03) 2011 "Об увеличении затрат на командировочные расходы при строительстве НВАЭС-2 с э/б №1,2" от 2011г. )                             </t>
  </si>
  <si>
    <t xml:space="preserve">Затраты по перевозке рабочих автотранспортом 1,88%  </t>
  </si>
  <si>
    <t>ИТОГО ПО ГЛАВЕ 9:</t>
  </si>
  <si>
    <t xml:space="preserve">Итого с НДС </t>
  </si>
  <si>
    <t>Итого СМР в базисных ценах/ ценах 2011 г.</t>
  </si>
  <si>
    <t xml:space="preserve">Индекс-дефлятор на 2011 г. в размере 
(письмо ОАО "Концерн Росэнергоатом" от 30.11.2010 №ЦА/07/4472 по данным Минэкономразвития по отрасли "Стр.-во, внут. рынок") </t>
  </si>
  <si>
    <t>Итого СМР в базисных ценах/ ценах 3 кв. 2010 г.</t>
  </si>
  <si>
    <t>Зимнее удорожание</t>
  </si>
  <si>
    <t>ИТОГО ПО СМЕТНОМУ РАСЧЕТУ</t>
  </si>
  <si>
    <t>Итого в баз. ценах / ценах III квартал 2014 (индекс к ФОТ 24,68 с 01 апреля 2014)</t>
  </si>
  <si>
    <t>Письмо ОАО "Концерн Росэнергоатом" № 9/Ф45/01/56 от 16.01.2015</t>
  </si>
  <si>
    <t>Материальные ресурсы</t>
  </si>
  <si>
    <t>в т.ч. зарплата машинистов</t>
  </si>
  <si>
    <t>Эксплуатация машин</t>
  </si>
  <si>
    <t>Зарплата</t>
  </si>
  <si>
    <t>т</t>
  </si>
  <si>
    <t>Провод медный МФ-85 ГОСТ 2584-86 (вес 0,768 кг/м.п.)</t>
  </si>
  <si>
    <t>509-0019</t>
  </si>
  <si>
    <t>Листы медные горячекатаные марки М2, длиной 1000-3000 мм, шириной 1250-1800 мм, толщиной 5-10 мм</t>
  </si>
  <si>
    <t>517-0156</t>
  </si>
  <si>
    <t>1,2</t>
  </si>
  <si>
    <t>Провода неизолированные для воздушных линий электропередачи медные марки М, сечением 4 мм2</t>
  </si>
  <si>
    <t>507-0001</t>
  </si>
  <si>
    <t>1,1</t>
  </si>
  <si>
    <t>65 * 1</t>
  </si>
  <si>
    <t>%</t>
  </si>
  <si>
    <t>СП по МДС 81-25.2004*коэф.-т по письму Минрегиона от 21.02.2011 №3757-КК/08</t>
  </si>
  <si>
    <t>95 * 1</t>
  </si>
  <si>
    <t>НР по МДС 81-33.2004*коэф.-т по письму Минрегиона от 21.02.2011 №3757-КК/08</t>
  </si>
  <si>
    <t>100 м</t>
  </si>
  <si>
    <t>Шины круглые: Шина медная, диаметр, мм, до 20</t>
  </si>
  <si>
    <t>м08-01-076-2</t>
  </si>
  <si>
    <t>ЛС NW2P.D.120.2.0UBF&amp;&amp;.&amp;&amp;&amp;&amp;&amp;.012.TL.0007=0
Инв. 38216 
сметн. стоим. 215 621 руб.</t>
  </si>
  <si>
    <t>Сооружение для блочных трансформаторов 2OUBF; 20UBH. Блок 2.</t>
  </si>
  <si>
    <t>ОСР 2-8А</t>
  </si>
  <si>
    <t>Объекты основного производственного назначения</t>
  </si>
  <si>
    <t>ССР Глава 2.</t>
  </si>
  <si>
    <t>Договорной цены (п. сметы)</t>
  </si>
  <si>
    <t>Стоимость в текущих ценах без НДС, руб.</t>
  </si>
  <si>
    <t>Индексы пересчета  III квартал 2014 (индекс к ФОТ 24,68 с 01 апреля 2014)</t>
  </si>
  <si>
    <t>Обоснование индексов пересчета</t>
  </si>
  <si>
    <t>Стоимость в базисных ценах 2000 года, руб.</t>
  </si>
  <si>
    <t>Цена за ед. изм., руб.</t>
  </si>
  <si>
    <t>Кол-во единиц</t>
  </si>
  <si>
    <t>Единица измере- ния</t>
  </si>
  <si>
    <t>Наименование глав ССР.  Наименование объектов. Наименование локальных смет, наименование видов работ</t>
  </si>
  <si>
    <t>Обоснование расценки, ресурса в смете</t>
  </si>
  <si>
    <t>№ ОСР, № смет в составе</t>
  </si>
  <si>
    <t>Составлен в ценах 2000 года с пересчетом в уровень цен III квартал 2014 (индекс к ФОТ 24,68 с 01 апреля 2014)</t>
  </si>
  <si>
    <t>Основание:</t>
  </si>
  <si>
    <t>Сметные расчеты стоимости работ и услуг по объектам UB</t>
  </si>
  <si>
    <t>Приложение №__________________ к Дополнительному соглашению №__________________ к договору № ______________________</t>
  </si>
  <si>
    <t>Исключены строки с Оборудованием</t>
  </si>
  <si>
    <t>Краски масляные и алкидные густотертые: цинковые МА-011-0</t>
  </si>
  <si>
    <t>101-0383</t>
  </si>
  <si>
    <t>43</t>
  </si>
  <si>
    <t>Эмаль эпоксидная ЭП-1236</t>
  </si>
  <si>
    <t>113-0284</t>
  </si>
  <si>
    <t>42,1</t>
  </si>
  <si>
    <t>70 * 1</t>
  </si>
  <si>
    <t>90 * 1</t>
  </si>
  <si>
    <t>100 м2</t>
  </si>
  <si>
    <t>Окраска металлических огрунтованных поверхностей эмалью ЭП-1236</t>
  </si>
  <si>
    <t>13-03-004-10</t>
  </si>
  <si>
    <t>42</t>
  </si>
  <si>
    <t>41</t>
  </si>
  <si>
    <t>40,1</t>
  </si>
  <si>
    <t>40</t>
  </si>
  <si>
    <t>Обезжиривание поверхностей</t>
  </si>
  <si>
    <t>13-07-002-2</t>
  </si>
  <si>
    <t>39</t>
  </si>
  <si>
    <t>1 м2</t>
  </si>
  <si>
    <t>Обеспыливание поверхности обеспыливание поверхности</t>
  </si>
  <si>
    <t>13-06-004-1</t>
  </si>
  <si>
    <t>38</t>
  </si>
  <si>
    <t>Очистка поверхности щетками</t>
  </si>
  <si>
    <t>13-06-003-1</t>
  </si>
  <si>
    <t>37</t>
  </si>
  <si>
    <t>105 * 1</t>
  </si>
  <si>
    <t>Установка закладных деталей весом более 20 кг</t>
  </si>
  <si>
    <t>06-01-015-9</t>
  </si>
  <si>
    <t>36</t>
  </si>
  <si>
    <t>Установка закладных деталей весом до 20 кг</t>
  </si>
  <si>
    <t>06-01-015-8</t>
  </si>
  <si>
    <t>35</t>
  </si>
  <si>
    <t>Установка закладных деталей весом до 4 кг</t>
  </si>
  <si>
    <t>06-01-015-7</t>
  </si>
  <si>
    <t>34</t>
  </si>
  <si>
    <t>Проволока арматурная из низкоуглеродистой стали Вр-I диаметром 3 мм</t>
  </si>
  <si>
    <t>204-0028</t>
  </si>
  <si>
    <t>33</t>
  </si>
  <si>
    <t>Горячекатаная арматурная сталь класса А-I, А-II, А-III</t>
  </si>
  <si>
    <t>204-0100</t>
  </si>
  <si>
    <t>32,1</t>
  </si>
  <si>
    <t>Армирование подстилающих слоев и набетонок</t>
  </si>
  <si>
    <t>06-01-015-10</t>
  </si>
  <si>
    <t>32</t>
  </si>
  <si>
    <t>75 * 1</t>
  </si>
  <si>
    <t>123 * 1</t>
  </si>
  <si>
    <t>Устройство стяжек цементных: на каждые 5 мм изменения толщины стяжки добавлять или исключать к норме 11-01-011-01</t>
  </si>
  <si>
    <t>11-01-011-2</t>
  </si>
  <si>
    <t>31</t>
  </si>
  <si>
    <t>Устройство стяжек цементных: толщиной 20 мм</t>
  </si>
  <si>
    <t>11-01-011-1</t>
  </si>
  <si>
    <t>30</t>
  </si>
  <si>
    <t>Вяжущее полимерно-битумное</t>
  </si>
  <si>
    <t>101-2191</t>
  </si>
  <si>
    <t>29</t>
  </si>
  <si>
    <t>Мастика битумная кровельная горячая</t>
  </si>
  <si>
    <t>101-0594</t>
  </si>
  <si>
    <t>28,1</t>
  </si>
  <si>
    <t>120 * 1</t>
  </si>
  <si>
    <t>Устройство гидроизоляции горизонтальных поверхностей Оклеечная в один слой полимерно-битумная "Унифлекс"</t>
  </si>
  <si>
    <t>12-02-001-2</t>
  </si>
  <si>
    <t>28</t>
  </si>
  <si>
    <t>м3</t>
  </si>
  <si>
    <t>Бетон тяжелый, крупность заполнителя 40 мм, класс В 20 (М250)</t>
  </si>
  <si>
    <t>401-0047</t>
  </si>
  <si>
    <t>27</t>
  </si>
  <si>
    <t>Бетон тяжелый, крупность заполнителя 40 мм, класс В 3,5 (М50)</t>
  </si>
  <si>
    <t>401-0041</t>
  </si>
  <si>
    <t>26,1</t>
  </si>
  <si>
    <t>100 м3</t>
  </si>
  <si>
    <t>Устройство отмостки</t>
  </si>
  <si>
    <t>06-01-001-1</t>
  </si>
  <si>
    <t>26</t>
  </si>
  <si>
    <t>Смесь песчано-гравийная природная</t>
  </si>
  <si>
    <t>408-0200</t>
  </si>
  <si>
    <t>25</t>
  </si>
  <si>
    <t>Гравий для строительных работ марка Др.8, фракция 20-40 мм</t>
  </si>
  <si>
    <t>408-0103</t>
  </si>
  <si>
    <t>24,1</t>
  </si>
  <si>
    <t>1 м3</t>
  </si>
  <si>
    <t>Устройство уплотняемых самоходными катками подстилающих слоев гравийных</t>
  </si>
  <si>
    <t>11-01-003-2</t>
  </si>
  <si>
    <t>24</t>
  </si>
  <si>
    <t>Устройство деформационных швов с применением шнура "Вилатерм" и  герметика</t>
  </si>
  <si>
    <t>06-01-068-3</t>
  </si>
  <si>
    <t>23</t>
  </si>
  <si>
    <t>Раствор готовый кладочный цементный, марка 50</t>
  </si>
  <si>
    <t>402-0002</t>
  </si>
  <si>
    <t>22</t>
  </si>
  <si>
    <t>Раствор готовый кладочный цементно-известковый, марка 25</t>
  </si>
  <si>
    <t>402-0012</t>
  </si>
  <si>
    <t>21,1</t>
  </si>
  <si>
    <t>80 * 1</t>
  </si>
  <si>
    <t>122 * 1</t>
  </si>
  <si>
    <t>Кладка стен кирпичных наружных простых при высоте этажа до 4 м (кирпич керамический)</t>
  </si>
  <si>
    <t>08-02-001-1</t>
  </si>
  <si>
    <t>21</t>
  </si>
  <si>
    <t>Арматура А500С, диаметром 10 мм</t>
  </si>
  <si>
    <t>204-0110</t>
  </si>
  <si>
    <t>20</t>
  </si>
  <si>
    <t>Арматура А500С, диаметром 6 мм</t>
  </si>
  <si>
    <t>19</t>
  </si>
  <si>
    <t>Горячекатаная арматурная сталь гладкая класса А-I диаметром 6 мм</t>
  </si>
  <si>
    <t>204-0001</t>
  </si>
  <si>
    <t>18</t>
  </si>
  <si>
    <t>Надбавка за марку В25 W6 F100 (1,0%+1,5%=2,5%; 535р*2,5/100=13,38р)</t>
  </si>
  <si>
    <t>СЦМ ТЧ ч.4 табл.1</t>
  </si>
  <si>
    <t>17</t>
  </si>
  <si>
    <t>Бетон тяжелый, крупность заполнителя 20 мм, класс В 25 (М300)</t>
  </si>
  <si>
    <t>401-0069</t>
  </si>
  <si>
    <t>16</t>
  </si>
  <si>
    <t>Бетон тяжелый, крупность заполнителя 20 мм, класс В 15 (М200)</t>
  </si>
  <si>
    <t>401-0066</t>
  </si>
  <si>
    <t>15,2</t>
  </si>
  <si>
    <t>15,1</t>
  </si>
  <si>
    <t>Строительство отдельных конструкций емкостных сооружений устройство угловых участков стен в емкостных сооружениях Бетон тяжелый, крупность заполнителя 20мм, класс В15 (М200)</t>
  </si>
  <si>
    <t>06-01-064-4</t>
  </si>
  <si>
    <t>15</t>
  </si>
  <si>
    <t>Плиты покрытий железобетонные</t>
  </si>
  <si>
    <t>444-1000</t>
  </si>
  <si>
    <t>14</t>
  </si>
  <si>
    <t>85 * 1</t>
  </si>
  <si>
    <t>130 * 1</t>
  </si>
  <si>
    <t>100 шт.</t>
  </si>
  <si>
    <t>Укладка плит покрытия</t>
  </si>
  <si>
    <t>07-02-003-8</t>
  </si>
  <si>
    <t>13</t>
  </si>
  <si>
    <t>Лотки железобетонные рамные водоотводных устройств</t>
  </si>
  <si>
    <t>445-7500</t>
  </si>
  <si>
    <t>12</t>
  </si>
  <si>
    <t>Установка лотков между сооружениями сечением более 0,5 м2</t>
  </si>
  <si>
    <t>07-02-002-8</t>
  </si>
  <si>
    <t>11</t>
  </si>
  <si>
    <t>10</t>
  </si>
  <si>
    <t>9</t>
  </si>
  <si>
    <t>Мастика битумно-полимерная</t>
  </si>
  <si>
    <t>101-1763</t>
  </si>
  <si>
    <t>8</t>
  </si>
  <si>
    <t>7,1</t>
  </si>
  <si>
    <t>Устройство гидроизоляции горизонтальных поверхностей Обмазочная битумно-полимерная "Техномаст"  на каждый последующий слой</t>
  </si>
  <si>
    <t>12-02-001-5</t>
  </si>
  <si>
    <t>7</t>
  </si>
  <si>
    <t>6,1</t>
  </si>
  <si>
    <t>Устройство гидроизоляции горизонтальных поверхностей Обмазочная битумно-полимерная "Техномаст" в один слой</t>
  </si>
  <si>
    <t>12-02-001-4</t>
  </si>
  <si>
    <t>5</t>
  </si>
  <si>
    <t>4,1</t>
  </si>
  <si>
    <t>Устройство гидроизоляции вертикальных поверхностей Обмазочная битумно-полимерная "Техномаст"  на каждый слой добавляется</t>
  </si>
  <si>
    <t>12-02-002-3</t>
  </si>
  <si>
    <t>4</t>
  </si>
  <si>
    <t>3,1</t>
  </si>
  <si>
    <t>Устройство гидроизоляции вертикальных поверхностей Обмазочная битумно-полимерная "Техномаст" в один слой</t>
  </si>
  <si>
    <t>12-02-002-2</t>
  </si>
  <si>
    <t>3</t>
  </si>
  <si>
    <t>Бетон тяжелый, крупность заполнителя 40 мм, класс В 10 (М150)</t>
  </si>
  <si>
    <t>401-0044</t>
  </si>
  <si>
    <t>Устройство бетонной подготовки  В10</t>
  </si>
  <si>
    <t>ЛС NW2P.D.120.2.0UBF&amp;&amp;.&amp;&amp;&amp;&amp;&amp;.012.TL.0005=0
Инв. 38912 
сметн. стоим. 175 431 руб.</t>
  </si>
  <si>
    <t>Арматура А500С, диаметром 16 мм</t>
  </si>
  <si>
    <t>204-0108</t>
  </si>
  <si>
    <t>Арматура А500С, диаметром 12 мм</t>
  </si>
  <si>
    <t>204-0109</t>
  </si>
  <si>
    <t>77 * 1</t>
  </si>
  <si>
    <t>Установка отдельных стержней в перекрытиях диаметром свыше 8 мм</t>
  </si>
  <si>
    <t>06-01-092-10</t>
  </si>
  <si>
    <t>ЛС NW2P.D.120.2.0UBF&amp;&amp;.&amp;&amp;&amp;&amp;&amp;.012.TL.0004=0
Инв. 38913 
сметн. стоим. 541 618 руб.</t>
  </si>
  <si>
    <t>Арматура А500С, диаметром 28 мм</t>
  </si>
  <si>
    <t>204-0104</t>
  </si>
  <si>
    <t>Арматура А500С, диаметром 20 мм</t>
  </si>
  <si>
    <t>204-0106</t>
  </si>
  <si>
    <t>Горячекатаная арматурная сталь гладкая класса А-I диаметром 12 мм</t>
  </si>
  <si>
    <t>204-0004</t>
  </si>
  <si>
    <t>Арматура-сетка из стали класса А-I диаметром 12-14 мм</t>
  </si>
  <si>
    <t>204-0066</t>
  </si>
  <si>
    <t>Установка отдельных стержней в противопожарные перегородки выше отм. 0,000, диаметром свыше 8 мм</t>
  </si>
  <si>
    <t>06-01-092-8</t>
  </si>
  <si>
    <t>Горячекатаная арматурная сталь гладкая класса А-I диаметром 8 мм</t>
  </si>
  <si>
    <t>204-0002</t>
  </si>
  <si>
    <t>Hадбавки к ценам заготовок за сборку и сварку каркасов и сеток плоских диаметром 5-6 мм</t>
  </si>
  <si>
    <t>204-0034</t>
  </si>
  <si>
    <t>Проволока арматурная из низкоуглеродистой стали Вр-I диаметром 5 мм</t>
  </si>
  <si>
    <t>204-0030</t>
  </si>
  <si>
    <t>11,1</t>
  </si>
  <si>
    <t>Установка отдельных стержней в противопожарные перегородки выше отм. 0,000, диаметром до 8 мм</t>
  </si>
  <si>
    <t>06-01-092-7</t>
  </si>
  <si>
    <t>Арматура А500С, диаметром 25 мм</t>
  </si>
  <si>
    <t>204-0105</t>
  </si>
  <si>
    <t>Горячекатаная арматурная сталь гладкая класса А-I диаметром 16-18 мм</t>
  </si>
  <si>
    <t>204-0006</t>
  </si>
  <si>
    <t>Установка отдельных стержней в конструкции маслосборных ям ниже отм. 0,000, диаметром свыше 8 мм</t>
  </si>
  <si>
    <t>Установка отдельных стержней в конструкции маслосборных ям ниже отм. 0,000 диаметром до 8 мм</t>
  </si>
  <si>
    <t>06-01-092-9</t>
  </si>
  <si>
    <t>ЛС NW2P.D.120.2.0UBF&amp;&amp;.&amp;&amp;&amp;&amp;&amp;.012.TL.0002=0
Инв. 39257 
сметн. стоим. 627 046 руб.</t>
  </si>
  <si>
    <t>Бетон тяжелый, крупность заполнителя более 40 мм, класс В 7,5 (М100)</t>
  </si>
  <si>
    <t>401-0023</t>
  </si>
  <si>
    <t>2,1</t>
  </si>
  <si>
    <t>Устройство фундаментов-столбов бетонных Бетон тяжелый. крупность заполнителя более 40мм, класс В20</t>
  </si>
  <si>
    <t>06-01-001-13</t>
  </si>
  <si>
    <t>Глина</t>
  </si>
  <si>
    <t>407-0002</t>
  </si>
  <si>
    <t>1,3</t>
  </si>
  <si>
    <t>комплект</t>
  </si>
  <si>
    <t>Расход бурового инструмента</t>
  </si>
  <si>
    <t>109-9101</t>
  </si>
  <si>
    <t>Химреагенты</t>
  </si>
  <si>
    <t>101-9700</t>
  </si>
  <si>
    <t>м</t>
  </si>
  <si>
    <t>Бурение скважин диаметром 400 мм вращательным (роторным) способом в грунтах и породах группы 1</t>
  </si>
  <si>
    <t>05-01-055-1</t>
  </si>
  <si>
    <t>ЛС NW2P.D.120.2.0UBF&amp;&amp;.&amp;&amp;&amp;&amp;&amp;.012.TL.0008=0
Инв. 38911 
сметн. стоим. 13 451 руб.</t>
  </si>
  <si>
    <t>Эмаль КО-174</t>
  </si>
  <si>
    <t>113-0263</t>
  </si>
  <si>
    <t>Эмаль КО-811 зеленая</t>
  </si>
  <si>
    <t>113-0251</t>
  </si>
  <si>
    <t>34,1</t>
  </si>
  <si>
    <t>Окраска металлических огрунтованных поверхностей эмалью КО-811</t>
  </si>
  <si>
    <t>13-03-004-21</t>
  </si>
  <si>
    <t>Болты для рельсовых стыков класс 10.9 диаметром 24 мм</t>
  </si>
  <si>
    <t>105-0006</t>
  </si>
  <si>
    <t>Шайбы плоские для путевых болтов диаметром 24 мм, исполнение 2</t>
  </si>
  <si>
    <t>107-0020</t>
  </si>
  <si>
    <t>Гайки шестигранные диаметр резьбы 24 мм</t>
  </si>
  <si>
    <t>101-0126</t>
  </si>
  <si>
    <t>Рельсы железнодорожные широкой колеи 1 группы тип Р-65, марка стали М76В</t>
  </si>
  <si>
    <t>105-0049</t>
  </si>
  <si>
    <t>Монтаж конструкций путей коксовыталкивателя</t>
  </si>
  <si>
    <t>09-06-020-1</t>
  </si>
  <si>
    <t>кг</t>
  </si>
  <si>
    <t>Гермит (шнур диаметром 40 мм)</t>
  </si>
  <si>
    <t>101-1701</t>
  </si>
  <si>
    <t>20,1</t>
  </si>
  <si>
    <t>Устройство деформационных швов в емкостных сооружениях с применением герметика</t>
  </si>
  <si>
    <t>100 * 1</t>
  </si>
  <si>
    <t>Утепление покрытий плитами  из материала "Пеноплекс": стен и колонн прямоугольных</t>
  </si>
  <si>
    <t>26-01-041-1</t>
  </si>
  <si>
    <t>Надбавка за марку В25 W6 F50 (1,0%+1,5%=2,5%; 535р*2,5/100=13,38р)</t>
  </si>
  <si>
    <t>Бетон тяжелый, крупность заполнителя более 40 мм, класс В 40 (М500)</t>
  </si>
  <si>
    <t>401-0033</t>
  </si>
  <si>
    <t>Бетон тяжелый, крупность заполнителя более 40 мм, класс В 12,5 (М150)</t>
  </si>
  <si>
    <t>401-0025</t>
  </si>
  <si>
    <t>16,1</t>
  </si>
  <si>
    <t>Устройство плит</t>
  </si>
  <si>
    <t>06-01-005-3</t>
  </si>
  <si>
    <t>Надбавка за марку бетона В40 W6 F100 1,5%; 653р*1,5/100=9,79р)</t>
  </si>
  <si>
    <t>13,1</t>
  </si>
  <si>
    <t>Обмазочная гидроизоляция типа "Гидропен" эластичный</t>
  </si>
  <si>
    <t>9,1</t>
  </si>
  <si>
    <t>Устройство гидроизоляции вертикальных поверхностей. Обмазочная гидроизоляция типа "Гидропен" эластичный</t>
  </si>
  <si>
    <t>Обмазочная гидроизоляция типа "Гидропен" проникающий</t>
  </si>
  <si>
    <t>Устройство гидроизоляции вертикальных поверхностей. Обмазочная гидроизоляция типа "Гидропен" проникающий</t>
  </si>
  <si>
    <t>5,1</t>
  </si>
  <si>
    <t>Устройство гидроизоляции горизонтальных поверхностей. Обмазочная гидроизоляция типа "Гидропен" эластичный</t>
  </si>
  <si>
    <t>Устройство гидроизоляции горизонтальных поверхностей. Обмазочная гидроизоляция типа "Гидропен" проникающий</t>
  </si>
  <si>
    <t>Устройство бетонной подготовки Бетон тяжелый, крупность заполнителя 40 мм, класс В3,5 (М50)</t>
  </si>
  <si>
    <t>ЛС NW2P.D.120.2.0UBF&amp;&amp;.&amp;&amp;&amp;&amp;&amp;.012.TL.0003=0
Инв. 39030 
сметн. стоим. 726 580 руб.</t>
  </si>
  <si>
    <t>Установка анкерных болтов в готовые гнезда с заделкой длиной до 1 м</t>
  </si>
  <si>
    <t>06-01-015-1</t>
  </si>
  <si>
    <t>155 * 1</t>
  </si>
  <si>
    <t>Уплотнение стыков герметизирующей мастикой "Унигекс"</t>
  </si>
  <si>
    <t>07-05-039-19</t>
  </si>
  <si>
    <t>Изоляция изделиями "Пеноплекс"</t>
  </si>
  <si>
    <t>26-01-041-2</t>
  </si>
  <si>
    <t>Щебень из природного камня для строительных работ марка 200, фракция 40-70 мм</t>
  </si>
  <si>
    <t>408-0032</t>
  </si>
  <si>
    <t>Щебень из природного камня для строительных работ марка 200, фракция 10-20 мм</t>
  </si>
  <si>
    <t>408-0030</t>
  </si>
  <si>
    <t>Загрузка фильтров в емкостных сооружениях щебнем</t>
  </si>
  <si>
    <t>06-01-070-3</t>
  </si>
  <si>
    <t>114 * 1</t>
  </si>
  <si>
    <t>1 км пути</t>
  </si>
  <si>
    <t>Сборка звеньев на деревянных шпалах при нераздельном костыльном скреплении и длине рельсов 25 м тип рельсов Р65, число шпал на 1 км 1840</t>
  </si>
  <si>
    <t>28-01-001-2</t>
  </si>
  <si>
    <t>Краска огнезащитная "Церта"</t>
  </si>
  <si>
    <t>113-0515</t>
  </si>
  <si>
    <t>Растворители для лакокрасочных материалов N 649</t>
  </si>
  <si>
    <t>101-0847</t>
  </si>
  <si>
    <t>18,2</t>
  </si>
  <si>
    <t>Лаки меламинные МЛ-248 для паркетных полов</t>
  </si>
  <si>
    <t>101-0503</t>
  </si>
  <si>
    <t>18,1</t>
  </si>
  <si>
    <t>55 * 1</t>
  </si>
  <si>
    <t>Покрытие краской "Церта"</t>
  </si>
  <si>
    <t>15-04-029-1</t>
  </si>
  <si>
    <t>Устройство бетонных фундаментов</t>
  </si>
  <si>
    <t>Устройство гидроизоляции горизонтальных поверхностей. Обмазочная гидроизоляция типа "Гидропен" эластичный. Обмазочная битумная на каждый последующий слой</t>
  </si>
  <si>
    <t>ЛС NW2P.D.120.2.0UBF&amp;&amp;.&amp;&amp;&amp;&amp;&amp;.012.TL.0001=0
Инв. 39032 
сметн. стоим. 1 279 818 руб.</t>
  </si>
  <si>
    <t>Болты с шестигранной головкой диаметром резьбы 24 мм</t>
  </si>
  <si>
    <t>101-0094</t>
  </si>
  <si>
    <t>Анкерные детали из прямых или гнутых круглых стержней с резьбой (в комплекте с шайбами и гайками или без них), поставляемые отдельно</t>
  </si>
  <si>
    <t>204-0059</t>
  </si>
  <si>
    <t>19,1</t>
  </si>
  <si>
    <t>17,1</t>
  </si>
  <si>
    <t>Hадбавки к ценам заготовок за сборку и сварку каркасов и сеток пространственных диаметром 16-18 мм</t>
  </si>
  <si>
    <t>204-0051</t>
  </si>
  <si>
    <t>Hадбавки к ценам заготовок за сборку и сварку каркасов и сеток пространственных диаметром 12 мм</t>
  </si>
  <si>
    <t>204-0049</t>
  </si>
  <si>
    <t>Hадбавки к ценам заготовок за сборку и сварку каркасов и сеток пространственных диаметром 8 мм</t>
  </si>
  <si>
    <t>204-0047</t>
  </si>
  <si>
    <t>Бетон тяжелый, крупность заполнителя 20 мм, класс В 40 (М500)</t>
  </si>
  <si>
    <t>401-0073</t>
  </si>
  <si>
    <t>9,2</t>
  </si>
  <si>
    <t>Бетон тяжелый, крупность заполнителя более 40 мм, класс В 15 (М200)</t>
  </si>
  <si>
    <t>401-0026</t>
  </si>
  <si>
    <t>Устройство железобетонных опор. Бетон тяжелый, крпность заполнителя более 40мм, класс В15 (М200)</t>
  </si>
  <si>
    <t>06-01-005-4</t>
  </si>
  <si>
    <t>ЛС NW2P.D.120.2.0UBF&amp;&amp;.&amp;&amp;&amp;&amp;&amp;.012.TL.0006=0
Инв. 38215 
сметн. стоим. 439 514 руб.</t>
  </si>
  <si>
    <t>60 * 1</t>
  </si>
  <si>
    <t>стык</t>
  </si>
  <si>
    <t>Визуальный и измерительный контроль сварных соединений трубопроводов, диаметр, мм, до 28</t>
  </si>
  <si>
    <t>м39-02-001-1</t>
  </si>
  <si>
    <t>Визуальный и измерительный контроль сварных соединений трубопроводов, диаметр, мм, до 60</t>
  </si>
  <si>
    <t>м39-02-001-2</t>
  </si>
  <si>
    <t>Визуальный и измерительный контроль сварных соединений трубопроводов, диаметр, мм, до 108</t>
  </si>
  <si>
    <t>м39-02-001-3</t>
  </si>
  <si>
    <t>Визуальный и измерительный контроль сварных соединений трубопроводов, диаметр, мм, до 219</t>
  </si>
  <si>
    <t>м39-02-001-4</t>
  </si>
  <si>
    <t>Эмаль ПФ-115</t>
  </si>
  <si>
    <t>113-0246</t>
  </si>
  <si>
    <t>Краски цветные, готовые к применению для внутренних работ МА-25: розово-бежевая, светло-бежевая, светло-серая</t>
  </si>
  <si>
    <t>101-0456</t>
  </si>
  <si>
    <t>23,1</t>
  </si>
  <si>
    <t>Масляная окраска металлических поверхностей стальных труб диаметром менее 50 мм и т.п., количество окрасок 2</t>
  </si>
  <si>
    <t>15-04-030-4</t>
  </si>
  <si>
    <t>Масляная окраска металлических поверхностей стальных труб диаметром более 50 мм и т.п., количество окрасок 2</t>
  </si>
  <si>
    <t>15-04-030-3</t>
  </si>
  <si>
    <t>Монтаж опорных конструкций</t>
  </si>
  <si>
    <t>09-03-039-1</t>
  </si>
  <si>
    <t>Монтаж металлоконструкций</t>
  </si>
  <si>
    <t>Швеллеры N 40, сталь марки Ст3сп</t>
  </si>
  <si>
    <t>101-1026</t>
  </si>
  <si>
    <t>40 * 1</t>
  </si>
  <si>
    <t>66 * 1</t>
  </si>
  <si>
    <t>1 т конструкций</t>
  </si>
  <si>
    <t>Изготовление подопорных  металлоконсирукций</t>
  </si>
  <si>
    <t>м38-01-003-1</t>
  </si>
  <si>
    <t>Монтаж оросителей эвольвентных, диаметр условного прохода, мм, до: 25</t>
  </si>
  <si>
    <t>м12-08-005-4 прим.</t>
  </si>
  <si>
    <t>Трубопроводы дренчерных установок водяного и пенного пожаротушения из стальных труб, монтируемые из готовых узлов, диаметр условного прохода, мм: 25</t>
  </si>
  <si>
    <t>м12-08-001-1 прим.</t>
  </si>
  <si>
    <t>Трубопроводы дренчерных установок водяного и пенного пожаротушения из стальных труб, монтируемые из готовых узлов, диаметр условного прохода, мм: 50</t>
  </si>
  <si>
    <t>м12-08-001-2</t>
  </si>
  <si>
    <t>Трубопроводы дренчерных установок водяного и пенного пожаротушения из стальных труб, монтируемые из готовых узлов, диаметр условного прохода, мм: 100</t>
  </si>
  <si>
    <t>м12-08-001-3</t>
  </si>
  <si>
    <t>Трубопроводы дренчерных установок водяного и пенного пожаротушения из стальных труб, монтируемые из готовых узлов, диаметр условного прохода, мм: 150</t>
  </si>
  <si>
    <t>м12-08-001-4</t>
  </si>
  <si>
    <t>шт.</t>
  </si>
  <si>
    <t>Монтаж кранов шаровых, диаметр условного прохода, мм: 50</t>
  </si>
  <si>
    <t>м12-12-005-7</t>
  </si>
  <si>
    <t>Опоры для стальных трубопроводов подвижные хомутовые Ду от 50 до 400 мм, диаметром условного прохода 150 мм (159У)</t>
  </si>
  <si>
    <t>536-0108 примен.</t>
  </si>
  <si>
    <t>Лист Б-ПН 10х180х180, сталь марки Б-Ст3сп ГОСТ 10705-80 (для опорных металлоконструкций )</t>
  </si>
  <si>
    <t>101-1733</t>
  </si>
  <si>
    <t>Болты строительные с гайками и шайбами</t>
  </si>
  <si>
    <t>101-1714</t>
  </si>
  <si>
    <t>Фланцы стальные плоские приварные давлением 1.6 МПа (16 кгс/см2), диаметром 100 мм</t>
  </si>
  <si>
    <t>300-0986</t>
  </si>
  <si>
    <t>Фланцы стальные плоские приварные давлением 1.6 МПа (16 кгс/см2), диаметром 150 мм</t>
  </si>
  <si>
    <t>300-0988</t>
  </si>
  <si>
    <t>Оросители эвольвентные ОЭ-25 с муфтой компенсирующей 25, масса=0,8 кг/ед. Пересчет стоимости в уровень цен на 01.01.2000: 1,80*1,08*1,61*0,99*9,34 = 28,94 руб. (К=1,61*0,99 письмо Госстроя №14-Д от 06.09.90г и К=9,34 положительное заключение Госэкспертизы №08/ГГЭ-5529/02).</t>
  </si>
  <si>
    <t>2402-04-029. С159 т.ч.таб.10 К=1.08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</si>
  <si>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32 мм толщина стенки 2.2 мм</t>
  </si>
  <si>
    <t>103-0130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</si>
  <si>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57 мм толщина стенки 3 мм</t>
  </si>
  <si>
    <t>103-0138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</si>
  <si>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108 мм толщина стенки 4 мм</t>
  </si>
  <si>
    <t>103-0161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</si>
  <si>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159 мм толщина стенки 5 мм</t>
  </si>
  <si>
    <t>103-0177</t>
  </si>
  <si>
    <t>20SGC65AA409- 410   Кран шаровой ручной DN 50, Рр=1,6 МПа по типу М39310, масса 10,5 кг/шт.</t>
  </si>
  <si>
    <t>ж.Вестник ЦОиСН (апр-2013г стр.135 п.700)</t>
  </si>
  <si>
    <t>ЛС NW2P.D.120.2.0UBF&amp;&amp;.SGC65.067.TL.0002=0
Инв. 37039 
сметн. стоим. 57 550 руб.</t>
  </si>
  <si>
    <t>Окраска металлических огрунтованных поверхностей эмалью ПФ-115</t>
  </si>
  <si>
    <t>13-03-004-26</t>
  </si>
  <si>
    <t>Огрунтовка металлических поверхностей за один раз грунтовкой ГФ-0119</t>
  </si>
  <si>
    <t>13-03-002-5</t>
  </si>
  <si>
    <t>Бетон тяжелый, крупность заполнителя 20 мм, класс В 20 (М250)</t>
  </si>
  <si>
    <t>401-0067</t>
  </si>
  <si>
    <t>10,1</t>
  </si>
  <si>
    <t>Устройство бетонных фундаментов общего назначения объемом до 5 м3 Бетон тяжелый, крупность заполнителя более 40мм, класс В7,5 (М100)</t>
  </si>
  <si>
    <t>06-01-005-1</t>
  </si>
  <si>
    <t>Анкер-шпиль. отв. крепл. Hilti     HST-R M12х115/20</t>
  </si>
  <si>
    <t>Каталог "ОКСЦ" выпуск №32 4-й кв. 2014г.</t>
  </si>
  <si>
    <t>110 * 1</t>
  </si>
  <si>
    <t>100 отверстий</t>
  </si>
  <si>
    <t>Сверление кольцевыми алмазными сверлами в железобетонных конструкциях с применением охлаждающей жидкости (воды) вертикальных отверстий на каждые 10 мм изменения глубины добавляется или исключается к норме 46-03-001-1 (диаметр отверстий 20 мм)</t>
  </si>
  <si>
    <t>46-03-001-17</t>
  </si>
  <si>
    <t>Сверление кольцевыми алмазными сверлами в железобетонных конструкциях с применением охлаждающей жидкости (воды) вертикальных отверстий глубиной 200 мм диаметром 20 мм</t>
  </si>
  <si>
    <t>46-03-001-1</t>
  </si>
  <si>
    <t>Отдельные конструктивные элементы зданий и сооружений с преобладанием толстолистовой стали, средняя масса сборочной единицы до 0.5 т</t>
  </si>
  <si>
    <t>201-0768</t>
  </si>
  <si>
    <t>Отдельные конструктивные элементы зданий и сооружений с преобладанием гнутосварочных профилей и круглых труб, средняя масса сборочной единицы свыше 0.1 до 0.5 т</t>
  </si>
  <si>
    <t>201-0764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</si>
  <si>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</si>
  <si>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201-0756</t>
  </si>
  <si>
    <t>м2</t>
  </si>
  <si>
    <t>Сетка тканая с квадратными ячейками оцинкованная</t>
  </si>
  <si>
    <t>101-0875</t>
  </si>
  <si>
    <t>Монтаж защитных ограждений оборудования</t>
  </si>
  <si>
    <t>09-03-040-1</t>
  </si>
  <si>
    <t>ЛС NW2P.D.120.2.0UBF&amp;&amp;.&amp;&amp;&amp;&amp;&amp;.013.TL.0002=1
Инв. 40466 
сметн. стоим. 126 641 руб.</t>
  </si>
  <si>
    <t>Анкер-шпилька Hilti   HSTM10х110</t>
  </si>
  <si>
    <t>"ОКСЦ НВ АЭС-2" IV квартал</t>
  </si>
  <si>
    <t>км</t>
  </si>
  <si>
    <t>Провод заземления гибкий ПГЛ-М70  .                          Пересчет стоимости 1984 г. в уровень цен 01.01.2000 г.:  2330*1,116*1,61*0,99*9,34</t>
  </si>
  <si>
    <t>15-09 т.1-011 (применительно)</t>
  </si>
  <si>
    <t>Шинопровод медный 100x6  Пересчет стоимости 1984 г. в уровень цен 01.01.2000 г.:  1340*1,116*1,61*0,99*9,34</t>
  </si>
  <si>
    <t>СССЦ-84г. часть V. стр 169. п 553</t>
  </si>
  <si>
    <t>Изолятор ОНШП-35-10-4</t>
  </si>
  <si>
    <t>500-9380 (применительно)</t>
  </si>
  <si>
    <t>1000 шт.</t>
  </si>
  <si>
    <t>Опора стойки ОПС</t>
  </si>
  <si>
    <t>Коробка контрольного зажима токоотвода КС3-1</t>
  </si>
  <si>
    <t>512-0001 (применительно)</t>
  </si>
  <si>
    <t>Консоль усиленная оцинкованная КУ-250</t>
  </si>
  <si>
    <t>Стойка коробчатая усиленная оцинкованная СКУ-1200</t>
  </si>
  <si>
    <t>68 * 1</t>
  </si>
  <si>
    <t>Заземляющие проводники: Проводник заземляющий из медного изолированного провода (провод ПГЛ М-70)</t>
  </si>
  <si>
    <t>м08-02-472-10</t>
  </si>
  <si>
    <t>Конструкции металлические кабельные: Скоба П-образная из полосовой или угловой стали (полоса 4x40)</t>
  </si>
  <si>
    <t>м08-02-152-2</t>
  </si>
  <si>
    <t>Шинопроводы открытые:   Шинопровод на установленных конструкциях, сечение, мм2, до 640</t>
  </si>
  <si>
    <t>м08-02-415-2</t>
  </si>
  <si>
    <t>Изолятор напряжением 35 кВ опорный (ОНШП-35-10-4)</t>
  </si>
  <si>
    <t>м08-01-042-1</t>
  </si>
  <si>
    <t>Коробки (ящики) с зажимами и кожухи металлические для защиты вводов и электрооборудования:   Коробка с зажимами, устанавливаемая на конструкции на стене или колонне, для кабелей или проводов сечением до 10 мм2, с количеством зажимов до 4 (коробка контрольного зажима токоотвода КС3-1)</t>
  </si>
  <si>
    <t>м08-03-545-5 (применительно)</t>
  </si>
  <si>
    <t>Конструкции металлические кабельные: Конструкция из профильной стали для крепления закладных подвесок, масса, кг, до 2 (опора стойки ОПС)</t>
  </si>
  <si>
    <t>м08-02-152-14 (применительно)</t>
  </si>
  <si>
    <t>Конструкции металлические кабельные: Полка кабельная, устанавливаемая на стойках, масса, кг, до 0,9</t>
  </si>
  <si>
    <t>м08-02-152-9 (применительно)</t>
  </si>
  <si>
    <t>Конструкции металлические кабельные: Стойка сборных кабельных конструкций (без полок) масса, кг, до 4</t>
  </si>
  <si>
    <t>м08-02-152-6 (применительно)</t>
  </si>
  <si>
    <t>ЛС NW2P.D.120.2.0UBF&amp;&amp;.&amp;&amp;&amp;&amp;&amp;.030.TL.0005=0
Инв. 40381 
сметн. стоим. 22 817 руб.</t>
  </si>
  <si>
    <t>Шкаф (пульт) управления навесной, высота, ширина и глубина, мм, до 1200х600х500  (шкафы охлаждения)</t>
  </si>
  <si>
    <t>м08-03-573-6</t>
  </si>
  <si>
    <t>Токопроводы экранированные из алюминиевых шин: Токопровод напряжением до 10кВ пофазно-экранированный с шиной корытного профиля на ток 3200 А (542:3)</t>
  </si>
  <si>
    <t>м08-01-078-1</t>
  </si>
  <si>
    <t>кВт ч</t>
  </si>
  <si>
    <t>Электроэнергия (тех.часть приложение 1 к расценке ТЕРм08-01-001-9- 1157кВт ч 1157*2=2314 кВт ч на 2 трансформатора) Объем: 2314=1157*2</t>
  </si>
  <si>
    <t>411-0041</t>
  </si>
  <si>
    <t>Обработка и защита трансформаторного масла: Установка пленочной защиты трансформаторного масла</t>
  </si>
  <si>
    <t>м08-01-010-5</t>
  </si>
  <si>
    <t>Подсушка изоляции трансформаторов, автотрансформаторов и реакторов: Подсушка методом термодиффузии, мощность, мВА свыше 200</t>
  </si>
  <si>
    <t>м08-01-005-4</t>
  </si>
  <si>
    <t>Обработка и защита трансформаторного масла: Очистка от механических примесей и сушка масла для трансформаторов до 35 кВ и другого оборудования</t>
  </si>
  <si>
    <t>м08-01-010-1</t>
  </si>
  <si>
    <t>Трансформаторы и автотрансформаторы силовые: Трансформатор трехфазный 35 кВ, мощность, кВА 63000</t>
  </si>
  <si>
    <t>м08-01-001-9 (применительно)</t>
  </si>
  <si>
    <t>ЛС NW2P.D.120.2.0UBF&amp;&amp;.&amp;&amp;&amp;&amp;&amp;.030.TL.0004=0
Инв. 40334 
сметн. стоим. 10 406 219 руб.</t>
  </si>
  <si>
    <t>Блок мониторинга, устанавливаемый на стене, высота и ширина, мм, до 600х600</t>
  </si>
  <si>
    <t>м08-03-572-3</t>
  </si>
  <si>
    <t>Шкаф контроля изоляции КИВ напольный</t>
  </si>
  <si>
    <t>м08-03-573-2</t>
  </si>
  <si>
    <t>Шкаф клеммный навесной</t>
  </si>
  <si>
    <t>Блок управления шкафного исполнения устанавливаемый на стене, высота и ширина, мм, до 1700х1100  (Шкаф управления охлаждением трансформатора ШАОТ)</t>
  </si>
  <si>
    <t>м08-03-572-5</t>
  </si>
  <si>
    <t>кВч/час</t>
  </si>
  <si>
    <t>Норма расхода электроэнергии на контрольный прогрев и подсушку (8250*3)</t>
  </si>
  <si>
    <t>Приложение 1 к</t>
  </si>
  <si>
    <t>Обработка и защита трансформаторного масла: Сушка масла для трансформаторов 110-750 кВ (59*3)</t>
  </si>
  <si>
    <t>м08-01-010-4</t>
  </si>
  <si>
    <t>Обработка и защита трансформаторного масла: Очистка масла для трансформаторов 110-500 кВ с доведением механических примесей до 50 г/т (59*3)</t>
  </si>
  <si>
    <t>м08-01-010-2</t>
  </si>
  <si>
    <t>Системы охлаждения трансформаторов: Система охлаждения вида ДЦ навесная</t>
  </si>
  <si>
    <t>м08-01-003-1</t>
  </si>
  <si>
    <t>Трансформатор или автотрансформатор однофазный 500 кВ, мощностью 533000 кВА</t>
  </si>
  <si>
    <t>м08-01-001-29</t>
  </si>
  <si>
    <t>ЛС NW2P.D.120.2.0UBF&amp;&amp;.&amp;&amp;&amp;&amp;&amp;.030.TL.0003=0
Инв. 40085 
сметн. стоим. 51 244 084 руб.</t>
  </si>
  <si>
    <t>Камеры сборных распределительных устройств: Камера трансформатора напряжения, линейного ввода, разрядника или разъединителя</t>
  </si>
  <si>
    <t>м08-01-084-2 (применительно)</t>
  </si>
  <si>
    <t>Токопроводы экранированные из алюминиевых шин: Токопровод отпаечный для генераторов, мощность, МВт, до 500-1000</t>
  </si>
  <si>
    <t>м08-01-078-7</t>
  </si>
  <si>
    <t>ЛС NW2P.D.120.2.0UBF&amp;&amp;.&amp;&amp;&amp;&amp;&amp;.030.TL.0002=0
Инв. 40084 
сметн. стоим. 3 229 878 руб.</t>
  </si>
  <si>
    <t>Анкер-шпилька  HSTM 10x110                                               Вес:0,57*400=0,228 (т)</t>
  </si>
  <si>
    <t>101-1929 (применительно)</t>
  </si>
  <si>
    <t>Анкер-шпилька  HSA M6x50                                               Вес:0,012*400=0,0048 (т)</t>
  </si>
  <si>
    <t>Металлорукав  РЗ-Ц-А-100</t>
  </si>
  <si>
    <t>103-0058 (применительно)</t>
  </si>
  <si>
    <t>Металлорукав  РЗ-Ц-А-50</t>
  </si>
  <si>
    <t>103-0054 (применительно)</t>
  </si>
  <si>
    <t>Провод заземления гибкий ПГЛ-М70 из медных луженых проволок. Пересчет стоимости 1984 г. в уровень цен 01.01.2000 г.:  2330*1,116*1,61*0,99*9,34</t>
  </si>
  <si>
    <t>ОКСЦМ. I кв.2014. 10 выпуск.</t>
  </si>
  <si>
    <t>Узел крепления стоек</t>
  </si>
  <si>
    <t>"ОКСЦ НВ АЭС-2" I кв. 2014, ч. 5, вып. 10</t>
  </si>
  <si>
    <t>Лоток разветвительный оцинкованный ЛТ-60/400</t>
  </si>
  <si>
    <t>Лоток разветвительный оцинкованный ЛТ-60/500</t>
  </si>
  <si>
    <t>Лоток угловой оцинкованный ЛГ-60/400-25</t>
  </si>
  <si>
    <t>Лоток угловой оцинкованный ЛГ-60/500-25</t>
  </si>
  <si>
    <t>Лоток прямой оцинкованный Л-60/400-2</t>
  </si>
  <si>
    <t>Лоток прямой оцинкованный Л-60/500-2</t>
  </si>
  <si>
    <t>Стойка усиленная оцинкованная СУ-1200</t>
  </si>
  <si>
    <t>Стойка усиленная оцинкованная СУ-800</t>
  </si>
  <si>
    <t>Короб кабельный блочный сейсмостойкий оцинкованный угловой ККБ-УН-0,65/0,6</t>
  </si>
  <si>
    <t>Короб кабельный блочный сейсмостойкий оцинкованный секция прямая ККБ-П-0,65/0,6-2</t>
  </si>
  <si>
    <t>Конструкции металлические кабельные: Скоба П-образная из полосовой или угловой стали (полоса 10x120)</t>
  </si>
  <si>
    <t>Конструкции металлические кабельные: Конструкция сварная (сталь полосовая 80/4, сталь швеллерная 8у, сталь швеллерная 8у, сталь швеллерная 8у, сталь листовая h=2 мм 1000x2000)</t>
  </si>
  <si>
    <t>м08-02-152-3</t>
  </si>
  <si>
    <t>Лотки металлические: Лоток металлический штампованный по установленным конструкциям, ширина лотка, мм, до 400</t>
  </si>
  <si>
    <t>м08-02-395-2 (применительно)</t>
  </si>
  <si>
    <t>Рукава металлические и вводы гибкие: Рукав, наружный диаметр, мм, до 78 (РЗ-Ц-А-100)</t>
  </si>
  <si>
    <t>м08-02-411-3 (применительно)</t>
  </si>
  <si>
    <t>Рукава металлические и вводы гибкие: Рукав, наружный диаметр, мм, до 60 (РЗ-Ц-А-50)</t>
  </si>
  <si>
    <t>м08-02-411-2</t>
  </si>
  <si>
    <t>Короба для прокладки кабелей внутри и снаружи зданий: Короб со стойками и полками для прокладки кабелей до 35 кВ</t>
  </si>
  <si>
    <t>м08-02-153-1 (применительно)</t>
  </si>
  <si>
    <t>ЛС NW2P.D.120.2.0UBF&amp;&amp;.&amp;&amp;&amp;&amp;&amp;.030.TL.0001=0
Инв. 39993 
сметн. стоим. 171 108 руб.</t>
  </si>
  <si>
    <t>Визуальный и измерительный контроль сварных соединений трубопроводов, диаметр 32х2,0 мм</t>
  </si>
  <si>
    <t>Визуальный и измерительный контроль сварных соединений трубопроводов, диаметр 57х3,0 мм</t>
  </si>
  <si>
    <t>Визуальный и измерительный контроль сварных соединений трубопроводов, диаметр 108х4,0 мм</t>
  </si>
  <si>
    <t>Визуальный и измерительный контроль сварных соединений трубопроводов, диаметр 159х5,0 мм</t>
  </si>
  <si>
    <t>536-0108</t>
  </si>
  <si>
    <t>Изготовление подопорных металлоконструкций</t>
  </si>
  <si>
    <t>Лист Б-ПН 10х180х180  Б-Ст3сп  ГОСТ 19903-74</t>
  </si>
  <si>
    <t>20SGC65AA404- 406   Кран шаровой ручной DN 50, Рр=1,6 МПа по типу М39310, масса 10,5 кг/шт.</t>
  </si>
  <si>
    <t>ЛС NW2P.D.120.2.0UBF&amp;&amp;.SGC65.067.TL.0001=1
Инв. 37037 
сметн. стоим. 151 455 руб.</t>
  </si>
  <si>
    <t>89 * 1</t>
  </si>
  <si>
    <t>Нанесение весьма усиленной антикоррозионной изоляции полимерными липкими лентами "Абрис С-Т-ЛТпэком по грунтовке праймер НК-50 стальных трубопроводов диаметром 150 мм</t>
  </si>
  <si>
    <t>22-02-010-5А примен.</t>
  </si>
  <si>
    <t>ЛС NW2P.D.120.2.0UBF&amp;&amp;.SGC65.067.TL.0003=0
Инв. 37038 
сметн. стоим. 30 486 руб.</t>
  </si>
  <si>
    <t>Блоки управления и распределительные пункты (шкафы) высотой до 1700 мм: Блок управления шкафного исполнения или распределительный пункт (шкаф), устанавливаемый на полу, высота и ширина, мм, до 1700х1100</t>
  </si>
  <si>
    <t>м08-03-572-7</t>
  </si>
  <si>
    <t>ЛС NW2P.D.133.2.0UBF&amp;&amp;.&amp;&amp;&amp;&amp;&amp;.032.TL.0013=0
Инв. 34678 
сметн. стоим. 5 857 руб.</t>
  </si>
  <si>
    <t>50 * 1</t>
  </si>
  <si>
    <t>120/100</t>
  </si>
  <si>
    <t>100 м3 уплотненного грунта</t>
  </si>
  <si>
    <t>Уплотнение грунта пневматическими трамбовками, группа грунтов 1, 2</t>
  </si>
  <si>
    <t>ТЕР01-02-005-01</t>
  </si>
  <si>
    <t>12.8</t>
  </si>
  <si>
    <t>120/1000</t>
  </si>
  <si>
    <t>1000 м3 уплотненного грунта</t>
  </si>
  <si>
    <t>Полив водой уплотняемого грунта насыпей</t>
  </si>
  <si>
    <t>ТЕР01-02-006-01</t>
  </si>
  <si>
    <t>12.7</t>
  </si>
  <si>
    <t>45 * 1</t>
  </si>
  <si>
    <t>100 м3 грунта</t>
  </si>
  <si>
    <t>Устройство обратной засыпки с разравниванием грунта вручную с перемещением на 1 м грунт 1 группы</t>
  </si>
  <si>
    <t>ТЕР01-02-061-01</t>
  </si>
  <si>
    <t>12.6</t>
  </si>
  <si>
    <t>806/100</t>
  </si>
  <si>
    <t>12.5</t>
  </si>
  <si>
    <t>806/1000</t>
  </si>
  <si>
    <t>12.4</t>
  </si>
  <si>
    <t>1000 м3 грунта</t>
  </si>
  <si>
    <t>При перемещении грунта на каждые последующие 5 м (до 10 м) добавлять к норме 01-01-035-1</t>
  </si>
  <si>
    <t>ТЕР01-01-035-07</t>
  </si>
  <si>
    <t>12.3</t>
  </si>
  <si>
    <t>Устройство обратной засыпки с перемещением грунта до 5 м бульдозерами мощностью 132 (180) кВт (л.с.), 1 группа грунтов</t>
  </si>
  <si>
    <t>ТЕР01-01-035-01</t>
  </si>
  <si>
    <t>12.2</t>
  </si>
  <si>
    <t>935/1000</t>
  </si>
  <si>
    <t>Работа по содержанию кавальера</t>
  </si>
  <si>
    <t>ТЕР01-01-016-01</t>
  </si>
  <si>
    <t>12.1</t>
  </si>
  <si>
    <t>0 * 1</t>
  </si>
  <si>
    <t>935*1,7</t>
  </si>
  <si>
    <t>1 т</t>
  </si>
  <si>
    <t>Тарифы на перевозку грузов автомобилями-самосвалами (работающими вне карьеров), расстояние перевозки 2 км: класс груза I</t>
  </si>
  <si>
    <t>СЦП3-2-2-1</t>
  </si>
  <si>
    <t>Разработка грунта с погрузкой на автомобили-самосвалы экскаваторами с ковшом вместимостью 1 (1-1,2) м3, группа грунтов 1 с последующим транспортированием в засыпку (т.м3)</t>
  </si>
  <si>
    <t>ТЕР01-01-013-01</t>
  </si>
  <si>
    <t>85/1000</t>
  </si>
  <si>
    <t>85*1,7</t>
  </si>
  <si>
    <t>Разработка грунта с погрузкой на автомобили-самосвалы экскаваторами с ковшом вместимостью 1 (1-1,2) м3, группа грунтов 1</t>
  </si>
  <si>
    <t>85/100</t>
  </si>
  <si>
    <t>Разработка недоборов вручную с погрузкой в бадью крана с выгрузкой на бровке прд ковш экскаватора, группа грунтов 1</t>
  </si>
  <si>
    <t>ТЕР01-02-064-01</t>
  </si>
  <si>
    <t>850/1000</t>
  </si>
  <si>
    <t>850*1,7</t>
  </si>
  <si>
    <t>Разработка грунта с погрузкой на автомобили-самосвалы экскаваторами с ковшом вместимостью 1 (1-1,2) м3, группа грунтов 1 для транспортировки в кавальер на расстояние 2 км для использования в обратную засыпку (т.м3)</t>
  </si>
  <si>
    <t>1385/1000</t>
  </si>
  <si>
    <t>Работа на отвале, группа грунтов 1</t>
  </si>
  <si>
    <t>1385*1,7</t>
  </si>
  <si>
    <t>Тарифы на перевозку грузов автомобилями-самосвалами (работающими вне карьеров), расстояние перевозки 10 км: класс груза I</t>
  </si>
  <si>
    <t>СЦП3-2-10-1</t>
  </si>
  <si>
    <t>Разработка грунта с погрузкой на автомобили-самосвалы экскаваторами с ковшом вместимостью 1 (1-1,2) м3, группа грунтов 1 для транспортировки в отвал на расстояние 10 км (т.м3)</t>
  </si>
  <si>
    <t>ЛС NW2P.D.120.2.0UBF&amp;&amp;.&amp;&amp;&amp;&amp;&amp;.017.TL.0001=1
Инв. 5717 
сметн. стоим. 59 105 руб.</t>
  </si>
  <si>
    <t>Объектный сметный расчет № 2-8А</t>
  </si>
  <si>
    <t>Глава 2 Объекты основного производственного назначения</t>
  </si>
  <si>
    <t>Сооружение для блочных трансформаторов М.к. сетчатого ограждения</t>
  </si>
  <si>
    <t>NW2P.D.120.2.0UBF&amp;&amp;.&amp;&amp;&amp;&amp;&amp;.013.TL.0002=1</t>
  </si>
  <si>
    <t>Сооружение для блочных трансформаторов. Установочные чертежи рабочих трансформаторов собственных нужд и токопроводов 10 кВ.</t>
  </si>
  <si>
    <t>NW2P.D.120.2.0UBF&amp;&amp;.&amp;&amp;&amp;&amp;&amp;.030.TL.0005=0</t>
  </si>
  <si>
    <t xml:space="preserve">Сооружение для блочных трансформаторов Молниезащита и заземление </t>
  </si>
  <si>
    <t>NW2P.D.120.2.0UBF&amp;&amp;.&amp;&amp;&amp;&amp;&amp;.012.TL.0007=0</t>
  </si>
  <si>
    <t>Сооружение для блочных трансформаторов. Сооружения кабельных сетей. Геометрия и армирование.</t>
  </si>
  <si>
    <t xml:space="preserve"> NW2P.D.120.2.0UBF&amp;&amp;.&amp;&amp;&amp;&amp;&amp;.012.TL.0005=0</t>
  </si>
  <si>
    <t>Сооружение для блочных трансформаторов. Установочные чертежи рабочих трансформаторов собственных нужд и токопроводов 10 кВ</t>
  </si>
  <si>
    <t xml:space="preserve"> NW2P.D.120.2.0UBF&amp;&amp;.&amp;&amp;&amp;&amp;&amp;.030.TL.0004=0</t>
  </si>
  <si>
    <t>Сооружение для блочных трансформаторов. Установочные чертежи блочных трансформаторов.</t>
  </si>
  <si>
    <t>NW2P.D.120.2.0UBF&amp;&amp;.&amp;&amp;&amp;&amp;&amp;.030.TL.0003=0</t>
  </si>
  <si>
    <t>NW2P.D.120.2.0UBF&amp;&amp;.&amp;&amp;&amp;&amp;&amp;.030.TL.0002=0</t>
  </si>
  <si>
    <t xml:space="preserve">Сооружение для блочных трансформаторов. Установочные чертежи блочных трансформаторов. </t>
  </si>
  <si>
    <t>NW2P.D.120.2.0UBF&amp;&amp;.&amp;&amp;&amp;&amp;&amp;.030.TL.0001=0</t>
  </si>
  <si>
    <t xml:space="preserve">Сооружение для блочных трансформаторов. Монолитные железобетонные плиты под пути перекатки. Армирование. </t>
  </si>
  <si>
    <t>NW2P.D.120.2.0UBF&amp;&amp;.&amp;&amp;&amp;&amp;&amp;.012.TL.0004=0</t>
  </si>
  <si>
    <t xml:space="preserve">Сооружение для блочных трансформаторов. Маслосборные ямы под трансформаторы. Армирование. </t>
  </si>
  <si>
    <t xml:space="preserve"> NW2P.D.120.2.0UBF&amp;&amp;.&amp;&amp;&amp;&amp;&amp;.012.TL.0002=0</t>
  </si>
  <si>
    <t xml:space="preserve">Сооружение для блочных трансформаторов. Фундаменты под сетчатое ограждение. </t>
  </si>
  <si>
    <t>NW2P.D.120.2.0UBF&amp;&amp;.&amp;&amp;&amp;&amp;&amp;.012.TL.0008=0</t>
  </si>
  <si>
    <t>Сооружение для блочных трансформаторов. Монолитные железобетонные плиты под пути перекатки. Геометрия.</t>
  </si>
  <si>
    <t>NW2P.D.120.2.0UBF&amp;&amp;.&amp;&amp;&amp;&amp;&amp;.012.TL.0003=0</t>
  </si>
  <si>
    <t xml:space="preserve">Сооружение для блочных трансформаторов. Маслосборные ямы под трансформаторы. Геометрия. </t>
  </si>
  <si>
    <t>NW2P.D.120.2.0UBF&amp;&amp;.&amp;&amp;&amp;&amp;&amp;.012.TL.0001=0</t>
  </si>
  <si>
    <t>Сооружение для блочных трансформаторов Железобетонные опоры под токопроводы. Геометрия и армирование</t>
  </si>
  <si>
    <t>NW2P.D.120.2.0UBF&amp;&amp;.&amp;&amp;&amp;&amp;&amp;.012.TL.0006=0</t>
  </si>
  <si>
    <t xml:space="preserve">Сооружение для блочных трансформаторов.  Система установок автоматического водяного пожаротушения трансформаторов собственных нужд SGC65. </t>
  </si>
  <si>
    <t>NW2P.D.120.2.0UBF&amp;&amp;.SGC65.067.TL.0002=0</t>
  </si>
  <si>
    <t>Сооружение для блочных трансформаторов. Система установок автоматического водяного пожаротушения блочных трансформаторов SGC65.</t>
  </si>
  <si>
    <t>NW2P.D.120.2.0UBF&amp;&amp;.SGC65.067.TL.0001=1</t>
  </si>
  <si>
    <t xml:space="preserve">Сооружение для блочных трансформаторов. Подземная прокладка трубопроводов автоматического водяного пожаротушения SGC65. </t>
  </si>
  <si>
    <t>NW2P.D.120.2.0UBF&amp;&amp;.SGC65.067.TL.0003=0</t>
  </si>
  <si>
    <t>Сооружение для блочных трансформаторов. РЗ и СКУ ЭЧ. Блочный трансформатор 20BAT01. Шкаф клеммный. Задание заводу.</t>
  </si>
  <si>
    <t xml:space="preserve"> NW2P.D.133.2.0UBF&amp;&amp;.&amp;&amp;&amp;&amp;&amp;.032.TL.0013=0</t>
  </si>
  <si>
    <t>Сооружение для блочных трансформаторов. Котлован.</t>
  </si>
  <si>
    <t>NW2P.D.120.2.0UBF&amp;&amp;.&amp;&amp;&amp;&amp;&amp;.017.TL.0001=1</t>
  </si>
  <si>
    <t>20UBF Сооружение для блочных трансформаторов</t>
  </si>
  <si>
    <t>ИТОГО ПО ГЛАВЕ 2</t>
  </si>
  <si>
    <t xml:space="preserve">ИТОГО ПО ГЛАВЕ 2 и ГЛАВЕ 9: </t>
  </si>
  <si>
    <t>ОСР             2-8А</t>
  </si>
  <si>
    <t>Всего по ОСР № 2-8А в составе утвержденного ССР, в том числе:</t>
  </si>
  <si>
    <t xml:space="preserve">ИТОГО в базисных ценах 2000 г. по главе 2 и главе 9 </t>
  </si>
  <si>
    <t>Комплекс работ по объекту:      20UBF Сооружение для блочных трансформаторов</t>
  </si>
  <si>
    <t>Итого по главе 2</t>
  </si>
  <si>
    <t>2016 год</t>
  </si>
  <si>
    <t>Завершение работ апрель 2016 г.</t>
  </si>
  <si>
    <t>Лимит по ОСР 2-8А определен на основании Решения от 26.12.2014 "Об увеличении утвержденной стоимости строительства НВАЭС-2 с учетом выпущенной рабочей документации"</t>
  </si>
  <si>
    <t>Индекс прочие на 2015 год</t>
  </si>
  <si>
    <t>индекс прочие на 2016 год</t>
  </si>
  <si>
    <t>Дефлятор на 2015 г</t>
  </si>
  <si>
    <t>Дефлятор на 2016 г.</t>
  </si>
  <si>
    <t>1.53 пункт</t>
  </si>
  <si>
    <t xml:space="preserve">Анкер-шпилька отв.крепления HST М12х115/20 </t>
  </si>
  <si>
    <t>3 кв 2014 года</t>
  </si>
  <si>
    <t>2.75</t>
  </si>
  <si>
    <t>3 кв</t>
  </si>
  <si>
    <t>21.1</t>
  </si>
  <si>
    <t>1.51</t>
  </si>
  <si>
    <t>15.11</t>
  </si>
  <si>
    <t>2.81</t>
  </si>
  <si>
    <t>2.72</t>
  </si>
  <si>
    <t>2.73</t>
  </si>
  <si>
    <t>1.26</t>
  </si>
  <si>
    <t>1.29</t>
  </si>
  <si>
    <t>11.48</t>
  </si>
  <si>
    <t>текущая 3 кв</t>
  </si>
  <si>
    <t>п. 7 спецификации, лист 6 чертежа</t>
  </si>
  <si>
    <t>11.47</t>
  </si>
  <si>
    <t>п. 8 спецификации, лист 6 чертежа</t>
  </si>
  <si>
    <t>11.58</t>
  </si>
  <si>
    <t>п. 9 спецификации, лист 6 чертежа</t>
  </si>
  <si>
    <t>11.57</t>
  </si>
  <si>
    <t>15.4</t>
  </si>
  <si>
    <t>11.68</t>
  </si>
  <si>
    <t>п. 10 спецификации, лист 6 чертежа</t>
  </si>
  <si>
    <t>п.11</t>
  </si>
  <si>
    <t>11.67</t>
  </si>
  <si>
    <t>п.12</t>
  </si>
  <si>
    <t>21.2</t>
  </si>
  <si>
    <t>1.97</t>
  </si>
  <si>
    <t>п. 28 спецификации</t>
  </si>
  <si>
    <t>1 шт в ценах 3 кв</t>
  </si>
  <si>
    <t>по смете штук-</t>
  </si>
  <si>
    <t>п. 29</t>
  </si>
  <si>
    <t>по этому пункту несоответствие наименования и массы анкера</t>
  </si>
  <si>
    <t>1.2.</t>
  </si>
  <si>
    <t>проникающий 1 тн в ценах 3 кв</t>
  </si>
  <si>
    <t>эластичный 1 тн в ценах 3 кв</t>
  </si>
  <si>
    <t>1.4.</t>
  </si>
  <si>
    <t xml:space="preserve">Пересчет в текущие цены: СМР -Письмо ОАО "Концерн Росэнергоатом" № 9/Ф45/01/56 от 16.01.2015. с учетом Отраслевого каталога цен на материалы, изделия и конструкции, применяемые при строительстве НВ АЭС-2 на IV кв 2014 г. и индексов-дефляторов:  1.04 (на  2015г.) , 1.09 (на 2016 г.)  на основании письма МЭР от 30.09.2014  № 23689-АВ-/ДОЗ и , прочие - с индексом на прочие 7,94 на 1 кв. 2015г по письму Минстроя Росси от 06.02.2015 № 3004-ЛС/08 и дефляторов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</si>
</sst>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0"/>
    <numFmt numFmtId="165" formatCode="0.000"/>
    <numFmt numFmtId="166" formatCode="0.000000"/>
    <numFmt numFmtId="167" formatCode="0.0000"/>
    <numFmt numFmtId="168" formatCode="0.00000"/>
    <numFmt numFmtId="169" formatCode="0.0"/>
    <numFmt numFmtId="170" formatCode="#,##0.0"/>
  </numFmts>
  <fonts count="30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color indexed="5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Arial, Courier New"/>
    </font>
    <font>
      <sz val="10"/>
      <color indexed="10"/>
      <name val="Times New Roman"/>
      <family val="1"/>
      <charset val="204"/>
    </font>
    <font>
      <b/>
      <sz val="9"/>
      <name val="Arial, Courier New"/>
    </font>
    <font>
      <b/>
      <sz val="9"/>
      <name val="Arial"/>
    </font>
    <font>
      <sz val="9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sz val="8"/>
      <color indexed="10"/>
      <name val="Arial"/>
      <family val="2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8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medium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24"/>
      </left>
      <right/>
      <top style="thin">
        <color indexed="24"/>
      </top>
      <bottom/>
      <diagonal/>
    </border>
    <border>
      <left style="thin">
        <color indexed="24"/>
      </left>
      <right style="thin">
        <color indexed="24"/>
      </right>
      <top style="medium">
        <color indexed="24"/>
      </top>
      <bottom style="thin">
        <color indexed="24"/>
      </bottom>
      <diagonal/>
    </border>
    <border>
      <left style="medium">
        <color indexed="24"/>
      </left>
      <right style="thin">
        <color indexed="24"/>
      </right>
      <top style="medium">
        <color indexed="24"/>
      </top>
      <bottom style="thin">
        <color indexed="24"/>
      </bottom>
      <diagonal/>
    </border>
    <border>
      <left style="thin">
        <color indexed="24"/>
      </left>
      <right style="thin">
        <color indexed="24"/>
      </right>
      <top/>
      <bottom/>
      <diagonal/>
    </border>
    <border>
      <left style="thin">
        <color indexed="24"/>
      </left>
      <right/>
      <top/>
      <bottom/>
      <diagonal/>
    </border>
    <border>
      <left style="medium">
        <color indexed="24"/>
      </left>
      <right style="thin">
        <color indexed="24"/>
      </right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24"/>
      </left>
      <right style="thin">
        <color indexed="24"/>
      </right>
      <top style="medium">
        <color indexed="24"/>
      </top>
      <bottom/>
      <diagonal/>
    </border>
    <border>
      <left style="thin">
        <color indexed="24"/>
      </left>
      <right style="thin">
        <color indexed="24"/>
      </right>
      <top/>
      <bottom style="thin">
        <color indexed="24"/>
      </bottom>
      <diagonal/>
    </border>
    <border>
      <left style="thin">
        <color indexed="24"/>
      </left>
      <right/>
      <top style="medium">
        <color indexed="24"/>
      </top>
      <bottom style="thin">
        <color indexed="24"/>
      </bottom>
      <diagonal/>
    </border>
    <border>
      <left style="thin">
        <color indexed="24"/>
      </left>
      <right/>
      <top style="medium">
        <color indexed="24"/>
      </top>
      <bottom/>
      <diagonal/>
    </border>
    <border>
      <left style="medium">
        <color indexed="24"/>
      </left>
      <right style="thin">
        <color indexed="24"/>
      </right>
      <top style="medium">
        <color indexed="24"/>
      </top>
      <bottom/>
      <diagonal/>
    </border>
    <border>
      <left/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medium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24"/>
      </left>
      <right/>
      <top style="thin">
        <color indexed="24"/>
      </top>
      <bottom style="thin">
        <color indexed="24"/>
      </bottom>
      <diagonal/>
    </border>
    <border>
      <left style="thin">
        <color indexed="24"/>
      </left>
      <right style="thin">
        <color indexed="24"/>
      </right>
      <top style="medium">
        <color indexed="24"/>
      </top>
      <bottom style="medium">
        <color indexed="24"/>
      </bottom>
      <diagonal/>
    </border>
    <border>
      <left style="thin">
        <color indexed="24"/>
      </left>
      <right/>
      <top style="medium">
        <color indexed="24"/>
      </top>
      <bottom style="medium">
        <color indexed="24"/>
      </bottom>
      <diagonal/>
    </border>
    <border>
      <left style="medium">
        <color indexed="24"/>
      </left>
      <right style="thin">
        <color indexed="24"/>
      </right>
      <top style="medium">
        <color indexed="24"/>
      </top>
      <bottom style="medium">
        <color indexed="24"/>
      </bottom>
      <diagonal/>
    </border>
    <border>
      <left style="thin">
        <color indexed="24"/>
      </left>
      <right/>
      <top style="thin">
        <color indexed="24"/>
      </top>
      <bottom style="medium">
        <color indexed="24"/>
      </bottom>
      <diagonal/>
    </border>
    <border>
      <left/>
      <right/>
      <top/>
      <bottom style="thin">
        <color indexed="24"/>
      </bottom>
      <diagonal/>
    </border>
  </borders>
  <cellStyleXfs count="7">
    <xf numFmtId="0" fontId="0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</cellStyleXfs>
  <cellXfs count="474">
    <xf numFmtId="0" fontId="0" fillId="0" borderId="0" xfId="0"/>
    <xf numFmtId="0" fontId="2" fillId="2" borderId="1" xfId="1" applyNumberFormat="1" applyFont="1" applyFill="1" applyBorder="1" applyAlignment="1">
      <alignment horizontal="left" vertical="top"/>
    </xf>
    <xf numFmtId="0" fontId="3" fillId="2" borderId="1" xfId="1" applyNumberFormat="1" applyFont="1" applyFill="1" applyBorder="1" applyAlignment="1">
      <alignment horizontal="left" vertical="top"/>
    </xf>
    <xf numFmtId="4" fontId="3" fillId="2" borderId="1" xfId="1" applyNumberFormat="1" applyFont="1" applyFill="1" applyBorder="1" applyAlignment="1">
      <alignment horizontal="right" vertical="top"/>
    </xf>
    <xf numFmtId="2" fontId="3" fillId="2" borderId="1" xfId="1" applyNumberFormat="1" applyFont="1" applyFill="1" applyBorder="1" applyAlignment="1">
      <alignment horizontal="right" vertical="top"/>
    </xf>
    <xf numFmtId="0" fontId="4" fillId="2" borderId="1" xfId="1" applyNumberFormat="1" applyFont="1" applyFill="1" applyBorder="1" applyAlignment="1">
      <alignment horizontal="left" vertical="top"/>
    </xf>
    <xf numFmtId="0" fontId="3" fillId="2" borderId="1" xfId="1" applyNumberFormat="1" applyFont="1" applyFill="1" applyBorder="1" applyAlignment="1">
      <alignment horizontal="left" vertical="top" wrapText="1"/>
    </xf>
    <xf numFmtId="4" fontId="0" fillId="0" borderId="0" xfId="0" applyNumberFormat="1"/>
    <xf numFmtId="0" fontId="6" fillId="0" borderId="0" xfId="2" applyFont="1"/>
    <xf numFmtId="0" fontId="7" fillId="0" borderId="0" xfId="2" applyFont="1" applyAlignment="1">
      <alignment horizontal="centerContinuous"/>
    </xf>
    <xf numFmtId="0" fontId="7" fillId="0" borderId="0" xfId="2" applyFont="1"/>
    <xf numFmtId="3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/>
    <xf numFmtId="0" fontId="6" fillId="0" borderId="0" xfId="2" applyFont="1" applyBorder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6" fillId="0" borderId="3" xfId="2" applyFont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3" fontId="6" fillId="0" borderId="3" xfId="2" applyNumberFormat="1" applyFont="1" applyFill="1" applyBorder="1" applyAlignment="1">
      <alignment horizontal="center" vertical="center"/>
    </xf>
    <xf numFmtId="3" fontId="8" fillId="0" borderId="3" xfId="2" applyNumberFormat="1" applyFont="1" applyFill="1" applyBorder="1" applyAlignment="1">
      <alignment horizontal="center" vertical="center"/>
    </xf>
    <xf numFmtId="3" fontId="9" fillId="0" borderId="3" xfId="2" applyNumberFormat="1" applyFont="1" applyFill="1" applyBorder="1" applyAlignment="1">
      <alignment horizontal="center" vertical="center"/>
    </xf>
    <xf numFmtId="0" fontId="6" fillId="0" borderId="3" xfId="2" applyFont="1" applyBorder="1" applyAlignment="1">
      <alignment horizontal="center" wrapText="1"/>
    </xf>
    <xf numFmtId="0" fontId="6" fillId="0" borderId="3" xfId="2" applyFont="1" applyFill="1" applyBorder="1" applyAlignment="1">
      <alignment horizontal="center"/>
    </xf>
    <xf numFmtId="0" fontId="6" fillId="0" borderId="3" xfId="2" applyFont="1" applyBorder="1" applyAlignment="1"/>
    <xf numFmtId="0" fontId="6" fillId="0" borderId="6" xfId="2" applyFont="1" applyBorder="1" applyAlignment="1">
      <alignment horizontal="center" wrapText="1"/>
    </xf>
    <xf numFmtId="0" fontId="6" fillId="0" borderId="3" xfId="2" applyFont="1" applyBorder="1" applyAlignment="1">
      <alignment wrapText="1"/>
    </xf>
    <xf numFmtId="3" fontId="6" fillId="0" borderId="0" xfId="2" applyNumberFormat="1" applyFont="1" applyAlignment="1">
      <alignment vertical="center"/>
    </xf>
    <xf numFmtId="3" fontId="6" fillId="2" borderId="3" xfId="2" applyNumberFormat="1" applyFont="1" applyFill="1" applyBorder="1" applyAlignment="1"/>
    <xf numFmtId="3" fontId="11" fillId="0" borderId="3" xfId="2" applyNumberFormat="1" applyFont="1" applyFill="1" applyBorder="1" applyAlignment="1">
      <alignment horizontal="center"/>
    </xf>
    <xf numFmtId="0" fontId="6" fillId="0" borderId="11" xfId="2" applyFont="1" applyBorder="1" applyAlignment="1">
      <alignment horizontal="center" wrapText="1"/>
    </xf>
    <xf numFmtId="3" fontId="6" fillId="0" borderId="3" xfId="2" applyNumberFormat="1" applyFont="1" applyFill="1" applyBorder="1" applyAlignment="1">
      <alignment horizontal="center"/>
    </xf>
    <xf numFmtId="0" fontId="6" fillId="0" borderId="12" xfId="2" applyFont="1" applyBorder="1" applyAlignment="1"/>
    <xf numFmtId="0" fontId="6" fillId="0" borderId="11" xfId="2" applyFont="1" applyBorder="1" applyAlignment="1"/>
    <xf numFmtId="0" fontId="6" fillId="0" borderId="3" xfId="2" applyFont="1" applyBorder="1" applyAlignment="1">
      <alignment horizontal="right"/>
    </xf>
    <xf numFmtId="3" fontId="7" fillId="0" borderId="3" xfId="2" applyNumberFormat="1" applyFont="1" applyBorder="1" applyAlignment="1">
      <alignment horizontal="right" wrapText="1"/>
    </xf>
    <xf numFmtId="3" fontId="7" fillId="0" borderId="5" xfId="2" applyNumberFormat="1" applyFont="1" applyFill="1" applyBorder="1" applyAlignment="1">
      <alignment horizontal="center"/>
    </xf>
    <xf numFmtId="3" fontId="6" fillId="0" borderId="3" xfId="2" applyNumberFormat="1" applyFont="1" applyBorder="1" applyAlignment="1">
      <alignment horizontal="right" wrapText="1"/>
    </xf>
    <xf numFmtId="3" fontId="11" fillId="0" borderId="2" xfId="2" applyNumberFormat="1" applyFont="1" applyFill="1" applyBorder="1" applyAlignment="1">
      <alignment horizontal="center"/>
    </xf>
    <xf numFmtId="3" fontId="6" fillId="0" borderId="5" xfId="2" applyNumberFormat="1" applyFont="1" applyFill="1" applyBorder="1" applyAlignment="1">
      <alignment horizontal="center"/>
    </xf>
    <xf numFmtId="3" fontId="7" fillId="0" borderId="0" xfId="2" applyNumberFormat="1" applyFont="1"/>
    <xf numFmtId="0" fontId="6" fillId="2" borderId="5" xfId="2" applyFont="1" applyFill="1" applyBorder="1" applyAlignment="1">
      <alignment horizontal="left" wrapText="1"/>
    </xf>
    <xf numFmtId="3" fontId="6" fillId="2" borderId="5" xfId="2" applyNumberFormat="1" applyFont="1" applyFill="1" applyBorder="1" applyAlignment="1">
      <alignment horizontal="center" wrapText="1"/>
    </xf>
    <xf numFmtId="3" fontId="6" fillId="2" borderId="3" xfId="2" applyNumberFormat="1" applyFont="1" applyFill="1" applyBorder="1" applyAlignment="1">
      <alignment horizontal="right" wrapText="1"/>
    </xf>
    <xf numFmtId="3" fontId="6" fillId="2" borderId="3" xfId="2" applyNumberFormat="1" applyFont="1" applyFill="1" applyBorder="1" applyAlignment="1">
      <alignment horizontal="center" wrapText="1"/>
    </xf>
    <xf numFmtId="0" fontId="7" fillId="0" borderId="3" xfId="2" applyFont="1" applyBorder="1" applyAlignment="1">
      <alignment wrapText="1"/>
    </xf>
    <xf numFmtId="0" fontId="7" fillId="0" borderId="3" xfId="2" applyFont="1" applyBorder="1" applyAlignment="1">
      <alignment horizontal="right" wrapText="1"/>
    </xf>
    <xf numFmtId="4" fontId="7" fillId="0" borderId="3" xfId="2" applyNumberFormat="1" applyFont="1" applyBorder="1" applyAlignment="1">
      <alignment horizontal="right" wrapText="1"/>
    </xf>
    <xf numFmtId="4" fontId="7" fillId="0" borderId="3" xfId="2" applyNumberFormat="1" applyFont="1" applyBorder="1" applyAlignment="1">
      <alignment horizontal="center" wrapText="1"/>
    </xf>
    <xf numFmtId="0" fontId="6" fillId="0" borderId="3" xfId="2" applyFont="1" applyBorder="1" applyAlignment="1">
      <alignment horizontal="right" wrapText="1"/>
    </xf>
    <xf numFmtId="4" fontId="6" fillId="0" borderId="3" xfId="2" applyNumberFormat="1" applyFont="1" applyBorder="1" applyAlignment="1">
      <alignment horizontal="right" wrapText="1"/>
    </xf>
    <xf numFmtId="4" fontId="6" fillId="0" borderId="3" xfId="2" applyNumberFormat="1" applyFont="1" applyBorder="1" applyAlignment="1">
      <alignment horizontal="center" wrapText="1"/>
    </xf>
    <xf numFmtId="0" fontId="7" fillId="0" borderId="0" xfId="2" applyFont="1" applyAlignment="1">
      <alignment wrapText="1"/>
    </xf>
    <xf numFmtId="2" fontId="7" fillId="0" borderId="0" xfId="2" applyNumberFormat="1" applyFont="1" applyAlignment="1">
      <alignment wrapText="1"/>
    </xf>
    <xf numFmtId="4" fontId="7" fillId="0" borderId="0" xfId="2" applyNumberFormat="1" applyFont="1"/>
    <xf numFmtId="0" fontId="6" fillId="0" borderId="0" xfId="2" applyFont="1" applyAlignment="1">
      <alignment wrapText="1"/>
    </xf>
    <xf numFmtId="49" fontId="7" fillId="0" borderId="0" xfId="2" applyNumberFormat="1" applyFont="1" applyAlignment="1">
      <alignment wrapText="1"/>
    </xf>
    <xf numFmtId="0" fontId="6" fillId="0" borderId="6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14" fillId="0" borderId="0" xfId="2" applyFont="1"/>
    <xf numFmtId="0" fontId="6" fillId="0" borderId="3" xfId="2" applyFont="1" applyBorder="1" applyAlignment="1">
      <alignment horizontal="center"/>
    </xf>
    <xf numFmtId="0" fontId="6" fillId="0" borderId="12" xfId="2" applyFont="1" applyBorder="1" applyAlignment="1">
      <alignment wrapText="1"/>
    </xf>
    <xf numFmtId="0" fontId="10" fillId="0" borderId="3" xfId="2" applyFont="1" applyBorder="1" applyAlignment="1"/>
    <xf numFmtId="0" fontId="10" fillId="0" borderId="6" xfId="2" applyFont="1" applyBorder="1" applyAlignment="1"/>
    <xf numFmtId="0" fontId="6" fillId="0" borderId="6" xfId="2" applyFont="1" applyBorder="1" applyAlignment="1">
      <alignment wrapText="1"/>
    </xf>
    <xf numFmtId="3" fontId="6" fillId="0" borderId="2" xfId="2" applyNumberFormat="1" applyFont="1" applyBorder="1" applyAlignment="1">
      <alignment horizontal="center" vertical="center"/>
    </xf>
    <xf numFmtId="3" fontId="6" fillId="0" borderId="2" xfId="2" applyNumberFormat="1" applyFont="1" applyBorder="1" applyAlignment="1">
      <alignment horizontal="center"/>
    </xf>
    <xf numFmtId="0" fontId="6" fillId="0" borderId="11" xfId="2" applyFont="1" applyBorder="1" applyAlignment="1">
      <alignment wrapText="1"/>
    </xf>
    <xf numFmtId="0" fontId="6" fillId="2" borderId="11" xfId="2" applyFont="1" applyFill="1" applyBorder="1" applyAlignment="1">
      <alignment wrapText="1"/>
    </xf>
    <xf numFmtId="3" fontId="6" fillId="2" borderId="13" xfId="2" applyNumberFormat="1" applyFont="1" applyFill="1" applyBorder="1" applyAlignment="1">
      <alignment horizontal="center"/>
    </xf>
    <xf numFmtId="3" fontId="6" fillId="2" borderId="2" xfId="2" applyNumberFormat="1" applyFont="1" applyFill="1" applyBorder="1" applyAlignment="1">
      <alignment horizontal="center"/>
    </xf>
    <xf numFmtId="3" fontId="6" fillId="0" borderId="3" xfId="2" applyNumberFormat="1" applyFont="1" applyBorder="1" applyAlignment="1">
      <alignment horizontal="center"/>
    </xf>
    <xf numFmtId="3" fontId="6" fillId="0" borderId="3" xfId="2" applyNumberFormat="1" applyFont="1" applyBorder="1" applyAlignment="1">
      <alignment horizontal="center" wrapText="1"/>
    </xf>
    <xf numFmtId="3" fontId="6" fillId="0" borderId="12" xfId="2" applyNumberFormat="1" applyFont="1" applyBorder="1" applyAlignment="1">
      <alignment horizontal="left" wrapText="1"/>
    </xf>
    <xf numFmtId="3" fontId="6" fillId="2" borderId="3" xfId="2" applyNumberFormat="1" applyFont="1" applyFill="1" applyBorder="1" applyAlignment="1">
      <alignment horizontal="center"/>
    </xf>
    <xf numFmtId="49" fontId="6" fillId="0" borderId="3" xfId="2" applyNumberFormat="1" applyFont="1" applyBorder="1" applyAlignment="1">
      <alignment horizontal="center"/>
    </xf>
    <xf numFmtId="0" fontId="7" fillId="0" borderId="12" xfId="2" applyFont="1" applyBorder="1" applyAlignment="1">
      <alignment wrapText="1"/>
    </xf>
    <xf numFmtId="0" fontId="7" fillId="2" borderId="0" xfId="2" applyFont="1" applyFill="1"/>
    <xf numFmtId="3" fontId="7" fillId="0" borderId="12" xfId="2" applyNumberFormat="1" applyFont="1" applyFill="1" applyBorder="1" applyAlignment="1">
      <alignment horizontal="left" wrapText="1"/>
    </xf>
    <xf numFmtId="3" fontId="15" fillId="2" borderId="3" xfId="2" applyNumberFormat="1" applyFont="1" applyFill="1" applyBorder="1" applyAlignment="1">
      <alignment horizontal="center"/>
    </xf>
    <xf numFmtId="3" fontId="6" fillId="0" borderId="0" xfId="2" applyNumberFormat="1" applyFont="1"/>
    <xf numFmtId="3" fontId="6" fillId="0" borderId="3" xfId="2" applyNumberFormat="1" applyFont="1" applyBorder="1" applyAlignment="1">
      <alignment horizontal="center" vertical="center"/>
    </xf>
    <xf numFmtId="3" fontId="6" fillId="2" borderId="12" xfId="2" applyNumberFormat="1" applyFont="1" applyFill="1" applyBorder="1" applyAlignment="1">
      <alignment horizontal="center"/>
    </xf>
    <xf numFmtId="0" fontId="7" fillId="0" borderId="12" xfId="2" applyFont="1" applyFill="1" applyBorder="1" applyAlignment="1">
      <alignment wrapText="1"/>
    </xf>
    <xf numFmtId="3" fontId="7" fillId="0" borderId="3" xfId="4" applyNumberFormat="1" applyFont="1" applyBorder="1" applyAlignment="1">
      <alignment horizontal="center" wrapText="1"/>
    </xf>
    <xf numFmtId="3" fontId="7" fillId="0" borderId="3" xfId="2" applyNumberFormat="1" applyFont="1" applyBorder="1"/>
    <xf numFmtId="3" fontId="7" fillId="0" borderId="12" xfId="2" applyNumberFormat="1" applyFont="1" applyBorder="1" applyAlignment="1">
      <alignment wrapText="1"/>
    </xf>
    <xf numFmtId="3" fontId="7" fillId="0" borderId="3" xfId="2" applyNumberFormat="1" applyFont="1" applyBorder="1" applyAlignment="1">
      <alignment horizontal="center" wrapText="1"/>
    </xf>
    <xf numFmtId="3" fontId="6" fillId="0" borderId="3" xfId="2" applyNumberFormat="1" applyFont="1" applyBorder="1"/>
    <xf numFmtId="3" fontId="6" fillId="0" borderId="12" xfId="2" applyNumberFormat="1" applyFont="1" applyBorder="1" applyAlignment="1">
      <alignment wrapText="1"/>
    </xf>
    <xf numFmtId="3" fontId="6" fillId="0" borderId="3" xfId="4" applyNumberFormat="1" applyFont="1" applyBorder="1" applyAlignment="1">
      <alignment horizontal="center" wrapText="1"/>
    </xf>
    <xf numFmtId="164" fontId="14" fillId="0" borderId="0" xfId="2" applyNumberFormat="1" applyFont="1" applyFill="1"/>
    <xf numFmtId="3" fontId="6" fillId="0" borderId="3" xfId="2" applyNumberFormat="1" applyFont="1" applyBorder="1" applyAlignment="1">
      <alignment wrapText="1"/>
    </xf>
    <xf numFmtId="3" fontId="6" fillId="3" borderId="3" xfId="2" applyNumberFormat="1" applyFont="1" applyFill="1" applyBorder="1" applyAlignment="1">
      <alignment horizontal="center"/>
    </xf>
    <xf numFmtId="3" fontId="7" fillId="3" borderId="3" xfId="2" applyNumberFormat="1" applyFont="1" applyFill="1" applyBorder="1"/>
    <xf numFmtId="0" fontId="6" fillId="3" borderId="5" xfId="2" applyFont="1" applyFill="1" applyBorder="1" applyAlignment="1">
      <alignment horizontal="left" wrapText="1"/>
    </xf>
    <xf numFmtId="3" fontId="7" fillId="3" borderId="3" xfId="2" applyNumberFormat="1" applyFont="1" applyFill="1" applyBorder="1" applyAlignment="1">
      <alignment horizontal="center" wrapText="1"/>
    </xf>
    <xf numFmtId="3" fontId="7" fillId="0" borderId="3" xfId="2" applyNumberFormat="1" applyFont="1" applyBorder="1" applyAlignment="1">
      <alignment horizontal="center"/>
    </xf>
    <xf numFmtId="3" fontId="7" fillId="0" borderId="3" xfId="2" applyNumberFormat="1" applyFont="1" applyBorder="1" applyAlignment="1">
      <alignment wrapText="1"/>
    </xf>
    <xf numFmtId="4" fontId="7" fillId="0" borderId="3" xfId="4" applyNumberFormat="1" applyFont="1" applyBorder="1" applyAlignment="1">
      <alignment horizontal="center" wrapText="1"/>
    </xf>
    <xf numFmtId="4" fontId="6" fillId="0" borderId="3" xfId="4" applyNumberFormat="1" applyFont="1" applyBorder="1" applyAlignment="1">
      <alignment horizontal="center" wrapText="1"/>
    </xf>
    <xf numFmtId="3" fontId="6" fillId="0" borderId="0" xfId="2" applyNumberFormat="1" applyFont="1" applyBorder="1"/>
    <xf numFmtId="3" fontId="6" fillId="0" borderId="0" xfId="2" applyNumberFormat="1" applyFont="1" applyBorder="1" applyAlignment="1">
      <alignment wrapText="1"/>
    </xf>
    <xf numFmtId="3" fontId="6" fillId="0" borderId="0" xfId="2" applyNumberFormat="1" applyFont="1" applyBorder="1" applyAlignment="1">
      <alignment horizontal="center" wrapText="1"/>
    </xf>
    <xf numFmtId="4" fontId="6" fillId="0" borderId="0" xfId="2" applyNumberFormat="1" applyFont="1" applyBorder="1" applyAlignment="1">
      <alignment horizontal="center" wrapText="1"/>
    </xf>
    <xf numFmtId="0" fontId="7" fillId="0" borderId="0" xfId="2" applyFont="1" applyFill="1" applyAlignment="1">
      <alignment wrapText="1"/>
    </xf>
    <xf numFmtId="0" fontId="6" fillId="0" borderId="0" xfId="2" applyFont="1" applyBorder="1" applyAlignment="1"/>
    <xf numFmtId="0" fontId="6" fillId="2" borderId="0" xfId="2" applyFont="1" applyFill="1" applyBorder="1" applyAlignment="1"/>
    <xf numFmtId="0" fontId="6" fillId="0" borderId="0" xfId="2" applyFont="1" applyFill="1" applyBorder="1" applyAlignment="1"/>
    <xf numFmtId="0" fontId="7" fillId="0" borderId="0" xfId="2" applyFont="1" applyFill="1"/>
    <xf numFmtId="0" fontId="7" fillId="0" borderId="0" xfId="2" applyFont="1" applyFill="1" applyAlignment="1">
      <alignment horizontal="center" vertical="center"/>
    </xf>
    <xf numFmtId="0" fontId="6" fillId="0" borderId="3" xfId="2" applyFont="1" applyFill="1" applyBorder="1" applyAlignment="1">
      <alignment horizontal="center" wrapText="1"/>
    </xf>
    <xf numFmtId="0" fontId="6" fillId="2" borderId="3" xfId="2" applyFont="1" applyFill="1" applyBorder="1" applyAlignment="1">
      <alignment horizontal="center" wrapText="1"/>
    </xf>
    <xf numFmtId="49" fontId="6" fillId="0" borderId="3" xfId="2" applyNumberFormat="1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wrapText="1"/>
    </xf>
    <xf numFmtId="0" fontId="6" fillId="0" borderId="3" xfId="2" applyFont="1" applyFill="1" applyBorder="1" applyAlignment="1">
      <alignment wrapText="1"/>
    </xf>
    <xf numFmtId="165" fontId="6" fillId="0" borderId="3" xfId="2" applyNumberFormat="1" applyFont="1" applyBorder="1" applyAlignment="1">
      <alignment wrapText="1"/>
    </xf>
    <xf numFmtId="2" fontId="7" fillId="2" borderId="0" xfId="2" applyNumberFormat="1" applyFont="1" applyFill="1"/>
    <xf numFmtId="3" fontId="7" fillId="0" borderId="3" xfId="2" applyNumberFormat="1" applyFont="1" applyFill="1" applyBorder="1" applyAlignment="1">
      <alignment wrapText="1"/>
    </xf>
    <xf numFmtId="3" fontId="7" fillId="0" borderId="3" xfId="2" applyNumberFormat="1" applyFont="1" applyFill="1" applyBorder="1" applyAlignment="1">
      <alignment horizontal="right" wrapText="1"/>
    </xf>
    <xf numFmtId="49" fontId="7" fillId="0" borderId="3" xfId="2" applyNumberFormat="1" applyFont="1" applyFill="1" applyBorder="1" applyAlignment="1">
      <alignment horizontal="center" vertical="center" wrapText="1"/>
    </xf>
    <xf numFmtId="3" fontId="7" fillId="0" borderId="3" xfId="2" applyNumberFormat="1" applyFont="1" applyFill="1" applyBorder="1" applyAlignment="1">
      <alignment horizontal="center"/>
    </xf>
    <xf numFmtId="3" fontId="10" fillId="0" borderId="0" xfId="2" applyNumberFormat="1" applyFont="1" applyBorder="1" applyAlignment="1">
      <alignment horizontal="center" vertical="center" wrapText="1"/>
    </xf>
    <xf numFmtId="0" fontId="7" fillId="0" borderId="0" xfId="2" applyFont="1" applyFill="1" applyBorder="1"/>
    <xf numFmtId="0" fontId="16" fillId="0" borderId="2" xfId="5" applyFont="1" applyFill="1" applyBorder="1" applyAlignment="1">
      <alignment horizontal="left" vertical="center" wrapText="1"/>
    </xf>
    <xf numFmtId="3" fontId="18" fillId="0" borderId="0" xfId="2" applyNumberFormat="1" applyFont="1" applyBorder="1" applyAlignment="1">
      <alignment horizontal="center" vertical="center" wrapText="1"/>
    </xf>
    <xf numFmtId="0" fontId="16" fillId="0" borderId="5" xfId="5" applyFont="1" applyFill="1" applyBorder="1" applyAlignment="1">
      <alignment horizontal="left" vertical="center" wrapText="1"/>
    </xf>
    <xf numFmtId="1" fontId="10" fillId="0" borderId="0" xfId="2" applyNumberFormat="1" applyFont="1" applyBorder="1" applyAlignment="1">
      <alignment horizontal="center" vertical="center" wrapText="1"/>
    </xf>
    <xf numFmtId="0" fontId="6" fillId="0" borderId="5" xfId="2" applyFont="1" applyFill="1" applyBorder="1" applyAlignment="1">
      <alignment wrapText="1"/>
    </xf>
    <xf numFmtId="3" fontId="6" fillId="0" borderId="3" xfId="2" applyNumberFormat="1" applyFont="1" applyFill="1" applyBorder="1" applyAlignment="1">
      <alignment horizontal="right" vertical="center" wrapText="1"/>
    </xf>
    <xf numFmtId="4" fontId="6" fillId="0" borderId="3" xfId="2" applyNumberFormat="1" applyFont="1" applyFill="1" applyBorder="1" applyAlignment="1">
      <alignment horizontal="center" vertical="center" wrapText="1"/>
    </xf>
    <xf numFmtId="164" fontId="14" fillId="0" borderId="0" xfId="2" applyNumberFormat="1" applyFont="1" applyFill="1" applyAlignment="1">
      <alignment horizontal="center"/>
    </xf>
    <xf numFmtId="0" fontId="6" fillId="0" borderId="3" xfId="2" applyFont="1" applyFill="1" applyBorder="1" applyAlignment="1">
      <alignment horizontal="left"/>
    </xf>
    <xf numFmtId="3" fontId="6" fillId="0" borderId="3" xfId="2" applyNumberFormat="1" applyFont="1" applyFill="1" applyBorder="1" applyAlignment="1">
      <alignment horizontal="right" wrapText="1"/>
    </xf>
    <xf numFmtId="0" fontId="7" fillId="0" borderId="3" xfId="2" applyFont="1" applyFill="1" applyBorder="1"/>
    <xf numFmtId="0" fontId="6" fillId="0" borderId="2" xfId="2" applyFont="1" applyFill="1" applyBorder="1" applyAlignment="1">
      <alignment horizontal="left"/>
    </xf>
    <xf numFmtId="3" fontId="6" fillId="0" borderId="2" xfId="2" applyNumberFormat="1" applyFont="1" applyFill="1" applyBorder="1" applyAlignment="1">
      <alignment horizontal="right" wrapText="1"/>
    </xf>
    <xf numFmtId="49" fontId="6" fillId="0" borderId="7" xfId="2" applyNumberFormat="1" applyFont="1" applyFill="1" applyBorder="1" applyAlignment="1">
      <alignment horizontal="center" vertical="center" wrapText="1"/>
    </xf>
    <xf numFmtId="3" fontId="11" fillId="0" borderId="2" xfId="2" applyNumberFormat="1" applyFont="1" applyFill="1" applyBorder="1" applyAlignment="1">
      <alignment horizontal="center" wrapText="1"/>
    </xf>
    <xf numFmtId="3" fontId="7" fillId="0" borderId="0" xfId="2" applyNumberFormat="1" applyFont="1" applyFill="1" applyBorder="1" applyAlignment="1">
      <alignment horizontal="left" vertical="center"/>
    </xf>
    <xf numFmtId="0" fontId="7" fillId="0" borderId="5" xfId="2" applyFont="1" applyFill="1" applyBorder="1" applyAlignment="1">
      <alignment wrapText="1"/>
    </xf>
    <xf numFmtId="3" fontId="7" fillId="0" borderId="5" xfId="2" applyNumberFormat="1" applyFont="1" applyFill="1" applyBorder="1" applyAlignment="1">
      <alignment horizontal="right" wrapText="1"/>
    </xf>
    <xf numFmtId="3" fontId="6" fillId="0" borderId="5" xfId="2" applyNumberFormat="1" applyFont="1" applyFill="1" applyBorder="1" applyAlignment="1">
      <alignment horizontal="right" wrapText="1"/>
    </xf>
    <xf numFmtId="49" fontId="10" fillId="0" borderId="9" xfId="2" applyNumberFormat="1" applyFont="1" applyFill="1" applyBorder="1" applyAlignment="1">
      <alignment vertical="center" wrapText="1"/>
    </xf>
    <xf numFmtId="3" fontId="6" fillId="0" borderId="5" xfId="2" applyNumberFormat="1" applyFont="1" applyFill="1" applyBorder="1" applyAlignment="1">
      <alignment horizontal="center" wrapText="1"/>
    </xf>
    <xf numFmtId="0" fontId="7" fillId="0" borderId="2" xfId="2" applyFont="1" applyFill="1" applyBorder="1" applyAlignment="1">
      <alignment wrapText="1"/>
    </xf>
    <xf numFmtId="3" fontId="7" fillId="0" borderId="2" xfId="2" applyNumberFormat="1" applyFont="1" applyFill="1" applyBorder="1" applyAlignment="1">
      <alignment horizontal="right" wrapText="1"/>
    </xf>
    <xf numFmtId="49" fontId="10" fillId="0" borderId="7" xfId="2" applyNumberFormat="1" applyFont="1" applyFill="1" applyBorder="1" applyAlignment="1">
      <alignment vertical="center" wrapText="1"/>
    </xf>
    <xf numFmtId="3" fontId="7" fillId="0" borderId="5" xfId="2" applyNumberFormat="1" applyFont="1" applyFill="1" applyBorder="1" applyAlignment="1">
      <alignment wrapText="1"/>
    </xf>
    <xf numFmtId="0" fontId="10" fillId="0" borderId="9" xfId="2" applyFont="1" applyBorder="1" applyAlignment="1">
      <alignment wrapText="1"/>
    </xf>
    <xf numFmtId="0" fontId="7" fillId="0" borderId="0" xfId="2" applyFont="1" applyFill="1" applyAlignment="1">
      <alignment vertical="center" wrapText="1"/>
    </xf>
    <xf numFmtId="3" fontId="7" fillId="0" borderId="2" xfId="2" applyNumberFormat="1" applyFont="1" applyFill="1" applyBorder="1" applyAlignment="1">
      <alignment wrapText="1"/>
    </xf>
    <xf numFmtId="0" fontId="10" fillId="0" borderId="7" xfId="2" applyFont="1" applyBorder="1" applyAlignment="1">
      <alignment wrapText="1"/>
    </xf>
    <xf numFmtId="49" fontId="6" fillId="0" borderId="5" xfId="2" applyNumberFormat="1" applyFont="1" applyFill="1" applyBorder="1" applyAlignment="1">
      <alignment horizontal="center" vertical="center" wrapText="1"/>
    </xf>
    <xf numFmtId="3" fontId="7" fillId="0" borderId="0" xfId="2" applyNumberFormat="1" applyFont="1" applyFill="1" applyAlignment="1">
      <alignment vertical="center"/>
    </xf>
    <xf numFmtId="0" fontId="6" fillId="0" borderId="2" xfId="2" applyFont="1" applyFill="1" applyBorder="1" applyAlignment="1">
      <alignment wrapText="1"/>
    </xf>
    <xf numFmtId="49" fontId="6" fillId="0" borderId="2" xfId="2" applyNumberFormat="1" applyFont="1" applyFill="1" applyBorder="1" applyAlignment="1">
      <alignment horizontal="center" vertical="center" wrapText="1"/>
    </xf>
    <xf numFmtId="0" fontId="6" fillId="4" borderId="5" xfId="2" applyFont="1" applyFill="1" applyBorder="1" applyAlignment="1">
      <alignment horizontal="left" wrapText="1"/>
    </xf>
    <xf numFmtId="0" fontId="6" fillId="4" borderId="3" xfId="2" applyFont="1" applyFill="1" applyBorder="1" applyAlignment="1">
      <alignment wrapText="1"/>
    </xf>
    <xf numFmtId="3" fontId="6" fillId="4" borderId="3" xfId="2" applyNumberFormat="1" applyFont="1" applyFill="1" applyBorder="1" applyAlignment="1">
      <alignment horizontal="right" wrapText="1"/>
    </xf>
    <xf numFmtId="49" fontId="6" fillId="4" borderId="3" xfId="2" applyNumberFormat="1" applyFont="1" applyFill="1" applyBorder="1" applyAlignment="1">
      <alignment horizontal="center" vertical="center" wrapText="1"/>
    </xf>
    <xf numFmtId="3" fontId="6" fillId="4" borderId="3" xfId="2" applyNumberFormat="1" applyFont="1" applyFill="1" applyBorder="1" applyAlignment="1">
      <alignment horizontal="center" wrapText="1"/>
    </xf>
    <xf numFmtId="4" fontId="6" fillId="0" borderId="3" xfId="2" applyNumberFormat="1" applyFont="1" applyFill="1" applyBorder="1" applyAlignment="1">
      <alignment horizontal="right" wrapText="1"/>
    </xf>
    <xf numFmtId="4" fontId="7" fillId="0" borderId="3" xfId="2" applyNumberFormat="1" applyFont="1" applyFill="1" applyBorder="1" applyAlignment="1">
      <alignment horizontal="right" wrapText="1"/>
    </xf>
    <xf numFmtId="0" fontId="7" fillId="0" borderId="3" xfId="2" applyFont="1" applyFill="1" applyBorder="1" applyAlignment="1">
      <alignment wrapText="1"/>
    </xf>
    <xf numFmtId="0" fontId="7" fillId="0" borderId="3" xfId="2" applyFont="1" applyFill="1" applyBorder="1" applyAlignment="1">
      <alignment horizontal="right" wrapText="1"/>
    </xf>
    <xf numFmtId="0" fontId="7" fillId="0" borderId="0" xfId="2" applyFont="1" applyFill="1" applyBorder="1" applyAlignment="1">
      <alignment wrapText="1"/>
    </xf>
    <xf numFmtId="0" fontId="7" fillId="0" borderId="0" xfId="2" applyFont="1" applyFill="1" applyBorder="1" applyAlignment="1">
      <alignment horizontal="center" wrapText="1"/>
    </xf>
    <xf numFmtId="49" fontId="7" fillId="0" borderId="0" xfId="2" applyNumberFormat="1" applyFont="1" applyFill="1" applyBorder="1" applyAlignment="1">
      <alignment horizontal="center" vertical="center" wrapText="1"/>
    </xf>
    <xf numFmtId="3" fontId="10" fillId="2" borderId="0" xfId="2" applyNumberFormat="1" applyFont="1" applyFill="1" applyBorder="1" applyAlignment="1">
      <alignment wrapText="1"/>
    </xf>
    <xf numFmtId="0" fontId="6" fillId="0" borderId="0" xfId="2" applyFont="1" applyFill="1" applyAlignment="1">
      <alignment wrapText="1"/>
    </xf>
    <xf numFmtId="0" fontId="6" fillId="0" borderId="0" xfId="2" applyFont="1" applyFill="1" applyAlignment="1">
      <alignment horizontal="center" wrapText="1"/>
    </xf>
    <xf numFmtId="49" fontId="6" fillId="0" borderId="0" xfId="2" applyNumberFormat="1" applyFont="1" applyFill="1" applyAlignment="1">
      <alignment horizontal="left" vertical="center" wrapText="1"/>
    </xf>
    <xf numFmtId="49" fontId="6" fillId="0" borderId="0" xfId="2" applyNumberFormat="1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wrapText="1"/>
    </xf>
    <xf numFmtId="49" fontId="7" fillId="0" borderId="0" xfId="2" applyNumberFormat="1" applyFont="1" applyFill="1" applyAlignment="1">
      <alignment horizontal="center" vertical="center" wrapText="1"/>
    </xf>
    <xf numFmtId="49" fontId="7" fillId="0" borderId="0" xfId="2" applyNumberFormat="1" applyFont="1" applyFill="1" applyAlignment="1">
      <alignment vertical="center" wrapText="1"/>
    </xf>
    <xf numFmtId="49" fontId="7" fillId="0" borderId="0" xfId="2" applyNumberFormat="1" applyFont="1" applyFill="1" applyAlignment="1">
      <alignment vertical="center"/>
    </xf>
    <xf numFmtId="0" fontId="1" fillId="0" borderId="0" xfId="4"/>
    <xf numFmtId="0" fontId="1" fillId="0" borderId="0" xfId="4" applyAlignment="1">
      <alignment horizontal="left"/>
    </xf>
    <xf numFmtId="4" fontId="20" fillId="5" borderId="15" xfId="4" applyNumberFormat="1" applyFont="1" applyFill="1" applyBorder="1" applyAlignment="1">
      <alignment horizontal="right" vertical="center" wrapText="1"/>
    </xf>
    <xf numFmtId="0" fontId="1" fillId="5" borderId="15" xfId="4" applyNumberFormat="1" applyFont="1" applyFill="1" applyBorder="1" applyAlignment="1">
      <alignment horizontal="left"/>
    </xf>
    <xf numFmtId="0" fontId="20" fillId="5" borderId="15" xfId="4" applyNumberFormat="1" applyFont="1" applyFill="1" applyBorder="1" applyAlignment="1">
      <alignment horizontal="right" vertical="center" wrapText="1"/>
    </xf>
    <xf numFmtId="0" fontId="1" fillId="5" borderId="16" xfId="4" applyNumberFormat="1" applyFont="1" applyFill="1" applyBorder="1" applyAlignment="1">
      <alignment horizontal="left"/>
    </xf>
    <xf numFmtId="0" fontId="21" fillId="5" borderId="15" xfId="4" applyNumberFormat="1" applyFont="1" applyFill="1" applyBorder="1" applyAlignment="1">
      <alignment horizontal="right" vertical="center" wrapText="1"/>
    </xf>
    <xf numFmtId="0" fontId="22" fillId="5" borderId="15" xfId="4" applyNumberFormat="1" applyFont="1" applyFill="1" applyBorder="1" applyAlignment="1">
      <alignment horizontal="right" vertical="center"/>
    </xf>
    <xf numFmtId="0" fontId="22" fillId="5" borderId="15" xfId="4" applyNumberFormat="1" applyFont="1" applyFill="1" applyBorder="1" applyAlignment="1">
      <alignment horizontal="left"/>
    </xf>
    <xf numFmtId="4" fontId="20" fillId="5" borderId="18" xfId="4" applyNumberFormat="1" applyFont="1" applyFill="1" applyBorder="1" applyAlignment="1">
      <alignment horizontal="right" vertical="center" wrapText="1"/>
    </xf>
    <xf numFmtId="0" fontId="1" fillId="5" borderId="18" xfId="4" applyNumberFormat="1" applyFont="1" applyFill="1" applyBorder="1" applyAlignment="1">
      <alignment horizontal="left"/>
    </xf>
    <xf numFmtId="0" fontId="1" fillId="5" borderId="19" xfId="4" applyNumberFormat="1" applyFont="1" applyFill="1" applyBorder="1" applyAlignment="1">
      <alignment horizontal="left"/>
    </xf>
    <xf numFmtId="4" fontId="23" fillId="6" borderId="15" xfId="4" applyNumberFormat="1" applyFont="1" applyFill="1" applyBorder="1" applyAlignment="1">
      <alignment horizontal="right" vertical="center" wrapText="1"/>
    </xf>
    <xf numFmtId="0" fontId="1" fillId="6" borderId="15" xfId="4" applyNumberFormat="1" applyFont="1" applyFill="1" applyBorder="1" applyAlignment="1">
      <alignment horizontal="left" wrapText="1"/>
    </xf>
    <xf numFmtId="0" fontId="1" fillId="6" borderId="20" xfId="4" applyNumberFormat="1" applyFont="1" applyFill="1" applyBorder="1" applyAlignment="1">
      <alignment horizontal="center" vertical="top" wrapText="1"/>
    </xf>
    <xf numFmtId="0" fontId="1" fillId="6" borderId="21" xfId="4" applyNumberFormat="1" applyFont="1" applyFill="1" applyBorder="1" applyAlignment="1">
      <alignment horizontal="left" vertical="top" wrapText="1"/>
    </xf>
    <xf numFmtId="0" fontId="1" fillId="6" borderId="22" xfId="4" applyNumberFormat="1" applyFont="1" applyFill="1" applyBorder="1" applyAlignment="1">
      <alignment horizontal="right" vertical="center"/>
    </xf>
    <xf numFmtId="4" fontId="1" fillId="0" borderId="15" xfId="4" applyNumberFormat="1" applyFont="1" applyBorder="1" applyAlignment="1">
      <alignment horizontal="right" vertical="center" wrapText="1"/>
    </xf>
    <xf numFmtId="2" fontId="1" fillId="0" borderId="15" xfId="4" applyNumberFormat="1" applyFont="1" applyBorder="1" applyAlignment="1">
      <alignment horizontal="right" vertical="center" wrapText="1"/>
    </xf>
    <xf numFmtId="0" fontId="1" fillId="0" borderId="20" xfId="4" applyNumberFormat="1" applyFont="1" applyBorder="1" applyAlignment="1">
      <alignment horizontal="center" vertical="center" wrapText="1"/>
    </xf>
    <xf numFmtId="0" fontId="1" fillId="0" borderId="15" xfId="4" applyFont="1" applyBorder="1" applyAlignment="1">
      <alignment horizontal="left"/>
    </xf>
    <xf numFmtId="0" fontId="1" fillId="0" borderId="21" xfId="4" applyNumberFormat="1" applyFont="1" applyBorder="1" applyAlignment="1">
      <alignment horizontal="left" vertical="top" wrapText="1"/>
    </xf>
    <xf numFmtId="0" fontId="1" fillId="0" borderId="22" xfId="4" applyNumberFormat="1" applyFont="1" applyBorder="1" applyAlignment="1">
      <alignment horizontal="right" vertical="center"/>
    </xf>
    <xf numFmtId="0" fontId="22" fillId="0" borderId="25" xfId="4" applyNumberFormat="1" applyFont="1" applyBorder="1" applyAlignment="1">
      <alignment horizontal="left" vertical="center" wrapText="1"/>
    </xf>
    <xf numFmtId="166" fontId="23" fillId="0" borderId="24" xfId="4" applyNumberFormat="1" applyFont="1" applyBorder="1" applyAlignment="1">
      <alignment horizontal="right" vertical="center" wrapText="1"/>
    </xf>
    <xf numFmtId="0" fontId="1" fillId="0" borderId="15" xfId="4" applyNumberFormat="1" applyFont="1" applyBorder="1" applyAlignment="1">
      <alignment horizontal="right" vertical="center" wrapText="1"/>
    </xf>
    <xf numFmtId="0" fontId="1" fillId="0" borderId="15" xfId="4" applyNumberFormat="1" applyFont="1" applyBorder="1" applyAlignment="1">
      <alignment horizontal="center" vertical="center"/>
    </xf>
    <xf numFmtId="165" fontId="23" fillId="0" borderId="24" xfId="4" applyNumberFormat="1" applyFont="1" applyBorder="1" applyAlignment="1">
      <alignment horizontal="right" vertical="center" wrapText="1"/>
    </xf>
    <xf numFmtId="1" fontId="22" fillId="7" borderId="30" xfId="4" applyNumberFormat="1" applyFont="1" applyFill="1" applyBorder="1" applyAlignment="1">
      <alignment horizontal="right" vertical="center"/>
    </xf>
    <xf numFmtId="4" fontId="23" fillId="8" borderId="15" xfId="4" applyNumberFormat="1" applyFont="1" applyFill="1" applyBorder="1" applyAlignment="1">
      <alignment horizontal="right" vertical="center"/>
    </xf>
    <xf numFmtId="0" fontId="23" fillId="8" borderId="15" xfId="4" applyNumberFormat="1" applyFont="1" applyFill="1" applyBorder="1" applyAlignment="1">
      <alignment horizontal="left"/>
    </xf>
    <xf numFmtId="0" fontId="1" fillId="8" borderId="16" xfId="4" applyNumberFormat="1" applyFont="1" applyFill="1" applyBorder="1" applyAlignment="1">
      <alignment horizontal="left"/>
    </xf>
    <xf numFmtId="4" fontId="23" fillId="9" borderId="15" xfId="4" applyNumberFormat="1" applyFont="1" applyFill="1" applyBorder="1" applyAlignment="1">
      <alignment horizontal="right" vertical="center"/>
    </xf>
    <xf numFmtId="0" fontId="23" fillId="9" borderId="15" xfId="4" applyNumberFormat="1" applyFont="1" applyFill="1" applyBorder="1" applyAlignment="1">
      <alignment horizontal="left"/>
    </xf>
    <xf numFmtId="0" fontId="1" fillId="9" borderId="16" xfId="4" applyNumberFormat="1" applyFont="1" applyFill="1" applyBorder="1" applyAlignment="1">
      <alignment horizontal="left"/>
    </xf>
    <xf numFmtId="1" fontId="1" fillId="5" borderId="32" xfId="4" applyNumberFormat="1" applyFont="1" applyFill="1" applyBorder="1" applyAlignment="1">
      <alignment horizontal="center"/>
    </xf>
    <xf numFmtId="1" fontId="1" fillId="5" borderId="33" xfId="4" applyNumberFormat="1" applyFont="1" applyFill="1" applyBorder="1" applyAlignment="1">
      <alignment horizontal="center"/>
    </xf>
    <xf numFmtId="1" fontId="1" fillId="5" borderId="34" xfId="4" applyNumberFormat="1" applyFont="1" applyFill="1" applyBorder="1" applyAlignment="1">
      <alignment horizontal="center"/>
    </xf>
    <xf numFmtId="0" fontId="1" fillId="5" borderId="35" xfId="4" applyNumberFormat="1" applyFont="1" applyFill="1" applyBorder="1" applyAlignment="1">
      <alignment horizontal="center" vertical="center" wrapText="1"/>
    </xf>
    <xf numFmtId="0" fontId="1" fillId="5" borderId="26" xfId="4" applyNumberFormat="1" applyFont="1" applyFill="1" applyBorder="1" applyAlignment="1">
      <alignment horizontal="center" vertical="center" wrapText="1"/>
    </xf>
    <xf numFmtId="0" fontId="1" fillId="0" borderId="0" xfId="4" applyNumberFormat="1" applyAlignment="1">
      <alignment horizontal="right"/>
    </xf>
    <xf numFmtId="167" fontId="23" fillId="0" borderId="24" xfId="4" applyNumberFormat="1" applyFont="1" applyBorder="1" applyAlignment="1">
      <alignment horizontal="right" vertical="center" wrapText="1"/>
    </xf>
    <xf numFmtId="2" fontId="23" fillId="0" borderId="24" xfId="4" applyNumberFormat="1" applyFont="1" applyBorder="1" applyAlignment="1">
      <alignment horizontal="right" vertical="center" wrapText="1"/>
    </xf>
    <xf numFmtId="168" fontId="23" fillId="0" borderId="24" xfId="4" applyNumberFormat="1" applyFont="1" applyBorder="1" applyAlignment="1">
      <alignment horizontal="right" vertical="center" wrapText="1"/>
    </xf>
    <xf numFmtId="169" fontId="23" fillId="0" borderId="24" xfId="4" applyNumberFormat="1" applyFont="1" applyBorder="1" applyAlignment="1">
      <alignment horizontal="right" vertical="center" wrapText="1"/>
    </xf>
    <xf numFmtId="0" fontId="23" fillId="0" borderId="24" xfId="4" applyNumberFormat="1" applyFont="1" applyBorder="1" applyAlignment="1">
      <alignment horizontal="right" vertical="center" wrapText="1"/>
    </xf>
    <xf numFmtId="1" fontId="23" fillId="0" borderId="24" xfId="4" applyNumberFormat="1" applyFont="1" applyBorder="1" applyAlignment="1">
      <alignment horizontal="right" vertical="center" wrapText="1"/>
    </xf>
    <xf numFmtId="3" fontId="23" fillId="0" borderId="24" xfId="4" applyNumberFormat="1" applyFont="1" applyBorder="1" applyAlignment="1">
      <alignment horizontal="right" vertical="center" wrapText="1"/>
    </xf>
    <xf numFmtId="2" fontId="20" fillId="5" borderId="15" xfId="4" applyNumberFormat="1" applyFont="1" applyFill="1" applyBorder="1" applyAlignment="1">
      <alignment horizontal="right" vertical="center" wrapText="1"/>
    </xf>
    <xf numFmtId="2" fontId="20" fillId="5" borderId="18" xfId="4" applyNumberFormat="1" applyFont="1" applyFill="1" applyBorder="1" applyAlignment="1">
      <alignment horizontal="right" vertical="center" wrapText="1"/>
    </xf>
    <xf numFmtId="2" fontId="23" fillId="6" borderId="15" xfId="4" applyNumberFormat="1" applyFont="1" applyFill="1" applyBorder="1" applyAlignment="1">
      <alignment horizontal="right" vertical="center" wrapText="1"/>
    </xf>
    <xf numFmtId="2" fontId="23" fillId="8" borderId="15" xfId="4" applyNumberFormat="1" applyFont="1" applyFill="1" applyBorder="1" applyAlignment="1">
      <alignment horizontal="right" vertical="center"/>
    </xf>
    <xf numFmtId="2" fontId="23" fillId="9" borderId="15" xfId="4" applyNumberFormat="1" applyFont="1" applyFill="1" applyBorder="1" applyAlignment="1">
      <alignment horizontal="right" vertical="center"/>
    </xf>
    <xf numFmtId="170" fontId="23" fillId="0" borderId="24" xfId="4" applyNumberFormat="1" applyFont="1" applyBorder="1" applyAlignment="1">
      <alignment horizontal="right" vertical="center" wrapText="1"/>
    </xf>
    <xf numFmtId="1" fontId="23" fillId="10" borderId="24" xfId="4" applyNumberFormat="1" applyFont="1" applyFill="1" applyBorder="1" applyAlignment="1">
      <alignment horizontal="right" vertical="center" wrapText="1"/>
    </xf>
    <xf numFmtId="0" fontId="1" fillId="10" borderId="0" xfId="4" applyFill="1"/>
    <xf numFmtId="0" fontId="22" fillId="10" borderId="25" xfId="4" applyNumberFormat="1" applyFont="1" applyFill="1" applyBorder="1" applyAlignment="1">
      <alignment horizontal="left" vertical="center" wrapText="1"/>
    </xf>
    <xf numFmtId="0" fontId="1" fillId="10" borderId="15" xfId="4" applyFont="1" applyFill="1" applyBorder="1" applyAlignment="1">
      <alignment horizontal="left"/>
    </xf>
    <xf numFmtId="2" fontId="1" fillId="10" borderId="15" xfId="4" applyNumberFormat="1" applyFont="1" applyFill="1" applyBorder="1" applyAlignment="1">
      <alignment horizontal="right" vertical="center" wrapText="1"/>
    </xf>
    <xf numFmtId="0" fontId="1" fillId="10" borderId="22" xfId="4" applyNumberFormat="1" applyFont="1" applyFill="1" applyBorder="1" applyAlignment="1">
      <alignment horizontal="right" vertical="center"/>
    </xf>
    <xf numFmtId="0" fontId="1" fillId="10" borderId="21" xfId="4" applyNumberFormat="1" applyFont="1" applyFill="1" applyBorder="1" applyAlignment="1">
      <alignment horizontal="left" vertical="top" wrapText="1"/>
    </xf>
    <xf numFmtId="0" fontId="1" fillId="10" borderId="20" xfId="4" applyNumberFormat="1" applyFont="1" applyFill="1" applyBorder="1" applyAlignment="1">
      <alignment horizontal="center" vertical="center" wrapText="1"/>
    </xf>
    <xf numFmtId="4" fontId="1" fillId="10" borderId="15" xfId="4" applyNumberFormat="1" applyFont="1" applyFill="1" applyBorder="1" applyAlignment="1">
      <alignment horizontal="right" vertical="center" wrapText="1"/>
    </xf>
    <xf numFmtId="165" fontId="23" fillId="10" borderId="24" xfId="4" applyNumberFormat="1" applyFont="1" applyFill="1" applyBorder="1" applyAlignment="1">
      <alignment horizontal="right" vertical="center" wrapText="1"/>
    </xf>
    <xf numFmtId="4" fontId="27" fillId="5" borderId="18" xfId="4" applyNumberFormat="1" applyFont="1" applyFill="1" applyBorder="1" applyAlignment="1">
      <alignment horizontal="right" vertical="center" wrapText="1"/>
    </xf>
    <xf numFmtId="167" fontId="23" fillId="10" borderId="24" xfId="4" applyNumberFormat="1" applyFont="1" applyFill="1" applyBorder="1" applyAlignment="1">
      <alignment horizontal="right" vertical="center" wrapText="1"/>
    </xf>
    <xf numFmtId="168" fontId="23" fillId="10" borderId="24" xfId="4" applyNumberFormat="1" applyFont="1" applyFill="1" applyBorder="1" applyAlignment="1">
      <alignment horizontal="right" vertical="center" wrapText="1"/>
    </xf>
    <xf numFmtId="0" fontId="1" fillId="10" borderId="15" xfId="4" applyNumberFormat="1" applyFont="1" applyFill="1" applyBorder="1" applyAlignment="1">
      <alignment horizontal="center" vertical="center"/>
    </xf>
    <xf numFmtId="0" fontId="1" fillId="10" borderId="15" xfId="4" applyNumberFormat="1" applyFont="1" applyFill="1" applyBorder="1" applyAlignment="1">
      <alignment horizontal="right" vertical="center" wrapText="1"/>
    </xf>
    <xf numFmtId="3" fontId="6" fillId="0" borderId="0" xfId="2" applyNumberFormat="1" applyFont="1" applyFill="1" applyBorder="1" applyAlignment="1">
      <alignment vertical="center"/>
    </xf>
    <xf numFmtId="3" fontId="7" fillId="2" borderId="0" xfId="2" applyNumberFormat="1" applyFont="1" applyFill="1"/>
    <xf numFmtId="4" fontId="6" fillId="0" borderId="0" xfId="2" applyNumberFormat="1" applyFont="1" applyFill="1"/>
    <xf numFmtId="3" fontId="7" fillId="0" borderId="0" xfId="2" applyNumberFormat="1" applyFont="1" applyFill="1"/>
    <xf numFmtId="3" fontId="7" fillId="0" borderId="0" xfId="2" applyNumberFormat="1" applyFont="1" applyFill="1" applyAlignment="1">
      <alignment vertical="center" wrapText="1"/>
    </xf>
    <xf numFmtId="4" fontId="6" fillId="0" borderId="0" xfId="2" applyNumberFormat="1" applyFont="1"/>
    <xf numFmtId="3" fontId="6" fillId="0" borderId="5" xfId="2" applyNumberFormat="1" applyFont="1" applyFill="1" applyBorder="1" applyAlignment="1">
      <alignment horizontal="center" wrapText="1"/>
    </xf>
    <xf numFmtId="0" fontId="1" fillId="10" borderId="22" xfId="4" applyNumberFormat="1" applyFont="1" applyFill="1" applyBorder="1" applyAlignment="1">
      <alignment horizontal="right" vertical="center"/>
    </xf>
    <xf numFmtId="0" fontId="1" fillId="10" borderId="21" xfId="4" applyNumberFormat="1" applyFont="1" applyFill="1" applyBorder="1" applyAlignment="1">
      <alignment horizontal="left" vertical="top" wrapText="1"/>
    </xf>
    <xf numFmtId="3" fontId="28" fillId="0" borderId="0" xfId="2" applyNumberFormat="1" applyFont="1" applyFill="1" applyAlignment="1">
      <alignment horizontal="right" wrapText="1"/>
    </xf>
    <xf numFmtId="0" fontId="28" fillId="0" borderId="0" xfId="2" applyFont="1" applyFill="1" applyAlignment="1">
      <alignment vertical="center" wrapText="1"/>
    </xf>
    <xf numFmtId="0" fontId="1" fillId="0" borderId="0" xfId="4" applyFill="1"/>
    <xf numFmtId="1" fontId="23" fillId="11" borderId="24" xfId="4" applyNumberFormat="1" applyFont="1" applyFill="1" applyBorder="1" applyAlignment="1">
      <alignment horizontal="right" vertical="center" wrapText="1"/>
    </xf>
    <xf numFmtId="0" fontId="22" fillId="11" borderId="25" xfId="4" applyNumberFormat="1" applyFont="1" applyFill="1" applyBorder="1" applyAlignment="1">
      <alignment horizontal="left" vertical="center" wrapText="1"/>
    </xf>
    <xf numFmtId="0" fontId="1" fillId="11" borderId="15" xfId="4" applyFont="1" applyFill="1" applyBorder="1" applyAlignment="1">
      <alignment horizontal="left"/>
    </xf>
    <xf numFmtId="2" fontId="1" fillId="11" borderId="15" xfId="4" applyNumberFormat="1" applyFont="1" applyFill="1" applyBorder="1" applyAlignment="1">
      <alignment horizontal="right" vertical="center" wrapText="1"/>
    </xf>
    <xf numFmtId="0" fontId="1" fillId="11" borderId="22" xfId="4" applyNumberFormat="1" applyFont="1" applyFill="1" applyBorder="1" applyAlignment="1">
      <alignment horizontal="right" vertical="center"/>
    </xf>
    <xf numFmtId="0" fontId="1" fillId="11" borderId="21" xfId="4" applyNumberFormat="1" applyFont="1" applyFill="1" applyBorder="1" applyAlignment="1">
      <alignment horizontal="left" vertical="top" wrapText="1"/>
    </xf>
    <xf numFmtId="0" fontId="1" fillId="11" borderId="20" xfId="4" applyNumberFormat="1" applyFont="1" applyFill="1" applyBorder="1" applyAlignment="1">
      <alignment horizontal="center" vertical="center" wrapText="1"/>
    </xf>
    <xf numFmtId="0" fontId="1" fillId="0" borderId="0" xfId="4" applyFill="1" applyAlignment="1">
      <alignment horizontal="right"/>
    </xf>
    <xf numFmtId="1" fontId="23" fillId="12" borderId="24" xfId="4" applyNumberFormat="1" applyFont="1" applyFill="1" applyBorder="1" applyAlignment="1">
      <alignment horizontal="right" vertical="center" wrapText="1"/>
    </xf>
    <xf numFmtId="0" fontId="22" fillId="12" borderId="25" xfId="4" applyNumberFormat="1" applyFont="1" applyFill="1" applyBorder="1" applyAlignment="1">
      <alignment horizontal="left" vertical="center" wrapText="1"/>
    </xf>
    <xf numFmtId="0" fontId="1" fillId="12" borderId="15" xfId="4" applyFont="1" applyFill="1" applyBorder="1" applyAlignment="1">
      <alignment horizontal="left"/>
    </xf>
    <xf numFmtId="2" fontId="1" fillId="12" borderId="15" xfId="4" applyNumberFormat="1" applyFont="1" applyFill="1" applyBorder="1" applyAlignment="1">
      <alignment horizontal="right" vertical="center" wrapText="1"/>
    </xf>
    <xf numFmtId="0" fontId="1" fillId="12" borderId="22" xfId="4" applyNumberFormat="1" applyFont="1" applyFill="1" applyBorder="1" applyAlignment="1">
      <alignment horizontal="right" vertical="center"/>
    </xf>
    <xf numFmtId="0" fontId="1" fillId="12" borderId="21" xfId="4" applyNumberFormat="1" applyFont="1" applyFill="1" applyBorder="1" applyAlignment="1">
      <alignment horizontal="left" vertical="top" wrapText="1"/>
    </xf>
    <xf numFmtId="4" fontId="1" fillId="12" borderId="15" xfId="4" applyNumberFormat="1" applyFont="1" applyFill="1" applyBorder="1" applyAlignment="1">
      <alignment horizontal="right" vertical="center" wrapText="1"/>
    </xf>
    <xf numFmtId="0" fontId="1" fillId="12" borderId="20" xfId="4" applyNumberFormat="1" applyFont="1" applyFill="1" applyBorder="1" applyAlignment="1">
      <alignment horizontal="center" vertical="center" wrapText="1"/>
    </xf>
    <xf numFmtId="2" fontId="23" fillId="12" borderId="24" xfId="4" applyNumberFormat="1" applyFont="1" applyFill="1" applyBorder="1" applyAlignment="1">
      <alignment horizontal="right" vertical="center" wrapText="1"/>
    </xf>
    <xf numFmtId="165" fontId="23" fillId="0" borderId="24" xfId="4" applyNumberFormat="1" applyFont="1" applyFill="1" applyBorder="1" applyAlignment="1">
      <alignment horizontal="right" vertical="center" wrapText="1"/>
    </xf>
    <xf numFmtId="165" fontId="23" fillId="11" borderId="24" xfId="4" applyNumberFormat="1" applyFont="1" applyFill="1" applyBorder="1" applyAlignment="1">
      <alignment horizontal="right" vertical="center" wrapText="1"/>
    </xf>
    <xf numFmtId="4" fontId="1" fillId="11" borderId="15" xfId="4" applyNumberFormat="1" applyFont="1" applyFill="1" applyBorder="1" applyAlignment="1">
      <alignment horizontal="right" vertical="center" wrapText="1"/>
    </xf>
    <xf numFmtId="2" fontId="23" fillId="11" borderId="24" xfId="4" applyNumberFormat="1" applyFont="1" applyFill="1" applyBorder="1" applyAlignment="1">
      <alignment horizontal="right" vertical="center" wrapText="1"/>
    </xf>
    <xf numFmtId="0" fontId="1" fillId="0" borderId="0" xfId="4" applyFill="1" applyAlignment="1">
      <alignment wrapText="1"/>
    </xf>
    <xf numFmtId="0" fontId="1" fillId="0" borderId="0" xfId="4" applyFill="1" applyAlignment="1">
      <alignment horizontal="right" wrapText="1"/>
    </xf>
    <xf numFmtId="0" fontId="29" fillId="0" borderId="0" xfId="4" applyFont="1" applyFill="1"/>
    <xf numFmtId="0" fontId="1" fillId="0" borderId="0" xfId="4" applyFill="1" applyAlignment="1">
      <alignment horizontal="left"/>
    </xf>
    <xf numFmtId="167" fontId="23" fillId="11" borderId="24" xfId="4" applyNumberFormat="1" applyFont="1" applyFill="1" applyBorder="1" applyAlignment="1">
      <alignment horizontal="right" vertical="center" wrapText="1"/>
    </xf>
    <xf numFmtId="166" fontId="23" fillId="11" borderId="24" xfId="4" applyNumberFormat="1" applyFont="1" applyFill="1" applyBorder="1" applyAlignment="1">
      <alignment horizontal="right" vertical="center" wrapText="1"/>
    </xf>
    <xf numFmtId="168" fontId="23" fillId="11" borderId="24" xfId="4" applyNumberFormat="1" applyFont="1" applyFill="1" applyBorder="1" applyAlignment="1">
      <alignment horizontal="right" vertical="center" wrapText="1"/>
    </xf>
    <xf numFmtId="4" fontId="1" fillId="0" borderId="0" xfId="4" applyNumberFormat="1"/>
    <xf numFmtId="4" fontId="7" fillId="0" borderId="0" xfId="2" applyNumberFormat="1" applyFont="1" applyFill="1" applyAlignment="1">
      <alignment wrapText="1"/>
    </xf>
    <xf numFmtId="0" fontId="7" fillId="0" borderId="0" xfId="2" applyFont="1" applyFill="1" applyAlignment="1">
      <alignment horizontal="left"/>
    </xf>
    <xf numFmtId="2" fontId="7" fillId="2" borderId="0" xfId="2" applyNumberFormat="1" applyFont="1" applyFill="1" applyAlignment="1">
      <alignment horizontal="center"/>
    </xf>
    <xf numFmtId="0" fontId="6" fillId="0" borderId="2" xfId="2" applyFont="1" applyBorder="1" applyAlignment="1">
      <alignment horizontal="left" wrapText="1"/>
    </xf>
    <xf numFmtId="0" fontId="6" fillId="0" borderId="5" xfId="2" applyFont="1" applyBorder="1" applyAlignment="1">
      <alignment horizontal="left" wrapText="1"/>
    </xf>
    <xf numFmtId="3" fontId="6" fillId="0" borderId="2" xfId="2" applyNumberFormat="1" applyFont="1" applyBorder="1" applyAlignment="1">
      <alignment horizontal="center" wrapText="1"/>
    </xf>
    <xf numFmtId="3" fontId="6" fillId="0" borderId="5" xfId="2" applyNumberFormat="1" applyFont="1" applyBorder="1" applyAlignment="1">
      <alignment horizontal="center" wrapText="1"/>
    </xf>
    <xf numFmtId="0" fontId="12" fillId="0" borderId="2" xfId="2" applyFont="1" applyFill="1" applyBorder="1" applyAlignment="1">
      <alignment horizontal="left" vertical="center" wrapText="1"/>
    </xf>
    <xf numFmtId="0" fontId="12" fillId="0" borderId="5" xfId="2" applyFont="1" applyFill="1" applyBorder="1" applyAlignment="1">
      <alignment horizontal="left" vertical="center" wrapText="1"/>
    </xf>
    <xf numFmtId="3" fontId="7" fillId="0" borderId="2" xfId="2" applyNumberFormat="1" applyFont="1" applyBorder="1" applyAlignment="1">
      <alignment horizontal="center" wrapText="1"/>
    </xf>
    <xf numFmtId="3" fontId="7" fillId="0" borderId="5" xfId="2" applyNumberFormat="1" applyFont="1" applyBorder="1" applyAlignment="1">
      <alignment horizontal="center" wrapText="1"/>
    </xf>
    <xf numFmtId="3" fontId="7" fillId="0" borderId="2" xfId="4" applyNumberFormat="1" applyFont="1" applyBorder="1" applyAlignment="1">
      <alignment horizontal="center" wrapText="1"/>
    </xf>
    <xf numFmtId="3" fontId="7" fillId="0" borderId="5" xfId="4" applyNumberFormat="1" applyFont="1" applyBorder="1" applyAlignment="1">
      <alignment horizontal="center" wrapText="1"/>
    </xf>
    <xf numFmtId="0" fontId="12" fillId="0" borderId="2" xfId="2" applyFont="1" applyFill="1" applyBorder="1" applyAlignment="1">
      <alignment vertical="center" wrapText="1"/>
    </xf>
    <xf numFmtId="0" fontId="12" fillId="0" borderId="5" xfId="2" applyFont="1" applyFill="1" applyBorder="1" applyAlignment="1">
      <alignment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6" fillId="0" borderId="5" xfId="2" applyFont="1" applyFill="1" applyBorder="1" applyAlignment="1">
      <alignment horizontal="left" vertical="center" wrapText="1"/>
    </xf>
    <xf numFmtId="0" fontId="10" fillId="0" borderId="2" xfId="2" applyFont="1" applyFill="1" applyBorder="1" applyAlignment="1">
      <alignment vertical="center" wrapText="1"/>
    </xf>
    <xf numFmtId="0" fontId="10" fillId="0" borderId="5" xfId="2" applyFont="1" applyFill="1" applyBorder="1" applyAlignment="1">
      <alignment vertical="center" wrapText="1"/>
    </xf>
    <xf numFmtId="0" fontId="10" fillId="0" borderId="7" xfId="2" applyFont="1" applyFill="1" applyBorder="1" applyAlignment="1">
      <alignment horizontal="left" vertical="center" wrapText="1"/>
    </xf>
    <xf numFmtId="0" fontId="10" fillId="0" borderId="9" xfId="2" applyFont="1" applyFill="1" applyBorder="1" applyAlignment="1">
      <alignment horizontal="left" vertical="center" wrapText="1"/>
    </xf>
    <xf numFmtId="3" fontId="7" fillId="0" borderId="8" xfId="2" applyNumberFormat="1" applyFont="1" applyBorder="1" applyAlignment="1">
      <alignment horizontal="center" wrapText="1"/>
    </xf>
    <xf numFmtId="3" fontId="7" fillId="0" borderId="10" xfId="2" applyNumberFormat="1" applyFont="1" applyBorder="1" applyAlignment="1">
      <alignment horizont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6" fillId="0" borderId="0" xfId="2" applyFont="1" applyAlignment="1">
      <alignment horizontal="center"/>
    </xf>
    <xf numFmtId="0" fontId="6" fillId="0" borderId="0" xfId="3" applyFont="1" applyAlignment="1">
      <alignment horizontal="center" wrapText="1"/>
    </xf>
    <xf numFmtId="0" fontId="6" fillId="0" borderId="0" xfId="2" applyFont="1" applyBorder="1" applyAlignment="1">
      <alignment horizontal="center"/>
    </xf>
    <xf numFmtId="0" fontId="6" fillId="0" borderId="2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49" fontId="7" fillId="0" borderId="0" xfId="2" applyNumberFormat="1" applyFont="1" applyAlignment="1">
      <alignment wrapText="1"/>
    </xf>
    <xf numFmtId="0" fontId="7" fillId="0" borderId="0" xfId="2" applyFont="1" applyAlignment="1">
      <alignment horizontal="left" wrapText="1"/>
    </xf>
    <xf numFmtId="3" fontId="7" fillId="0" borderId="0" xfId="2" applyNumberFormat="1" applyFont="1" applyFill="1" applyBorder="1" applyAlignment="1">
      <alignment horizontal="left" wrapText="1"/>
    </xf>
    <xf numFmtId="3" fontId="7" fillId="0" borderId="12" xfId="2" applyNumberFormat="1" applyFont="1" applyBorder="1" applyAlignment="1">
      <alignment horizontal="center" wrapText="1"/>
    </xf>
    <xf numFmtId="3" fontId="7" fillId="0" borderId="6" xfId="2" applyNumberFormat="1" applyFont="1" applyBorder="1" applyAlignment="1">
      <alignment horizontal="center" wrapText="1"/>
    </xf>
    <xf numFmtId="3" fontId="7" fillId="3" borderId="12" xfId="2" applyNumberFormat="1" applyFont="1" applyFill="1" applyBorder="1" applyAlignment="1">
      <alignment horizontal="center" wrapText="1"/>
    </xf>
    <xf numFmtId="3" fontId="7" fillId="3" borderId="6" xfId="2" applyNumberFormat="1" applyFont="1" applyFill="1" applyBorder="1" applyAlignment="1">
      <alignment horizontal="center" wrapText="1"/>
    </xf>
    <xf numFmtId="3" fontId="6" fillId="0" borderId="12" xfId="2" applyNumberFormat="1" applyFont="1" applyBorder="1" applyAlignment="1">
      <alignment horizontal="center" wrapText="1"/>
    </xf>
    <xf numFmtId="3" fontId="6" fillId="0" borderId="6" xfId="2" applyNumberFormat="1" applyFont="1" applyBorder="1" applyAlignment="1">
      <alignment horizontal="center" wrapText="1"/>
    </xf>
    <xf numFmtId="0" fontId="7" fillId="0" borderId="0" xfId="2" applyFont="1" applyAlignment="1">
      <alignment wrapText="1"/>
    </xf>
    <xf numFmtId="3" fontId="6" fillId="2" borderId="12" xfId="2" applyNumberFormat="1" applyFont="1" applyFill="1" applyBorder="1" applyAlignment="1">
      <alignment horizontal="center"/>
    </xf>
    <xf numFmtId="3" fontId="6" fillId="2" borderId="6" xfId="2" applyNumberFormat="1" applyFont="1" applyFill="1" applyBorder="1" applyAlignment="1">
      <alignment horizontal="center"/>
    </xf>
    <xf numFmtId="3" fontId="7" fillId="2" borderId="12" xfId="2" applyNumberFormat="1" applyFont="1" applyFill="1" applyBorder="1" applyAlignment="1">
      <alignment horizontal="center"/>
    </xf>
    <xf numFmtId="3" fontId="7" fillId="2" borderId="6" xfId="2" applyNumberFormat="1" applyFont="1" applyFill="1" applyBorder="1" applyAlignment="1">
      <alignment horizontal="center"/>
    </xf>
    <xf numFmtId="0" fontId="6" fillId="0" borderId="0" xfId="2" applyFont="1" applyAlignment="1">
      <alignment horizontal="left"/>
    </xf>
    <xf numFmtId="0" fontId="13" fillId="0" borderId="0" xfId="3" applyFont="1" applyAlignment="1">
      <alignment horizontal="center"/>
    </xf>
    <xf numFmtId="0" fontId="6" fillId="0" borderId="10" xfId="2" applyFont="1" applyBorder="1" applyAlignment="1">
      <alignment horizontal="center"/>
    </xf>
    <xf numFmtId="0" fontId="6" fillId="0" borderId="2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 vertical="center" wrapText="1"/>
    </xf>
    <xf numFmtId="0" fontId="7" fillId="0" borderId="2" xfId="2" applyFont="1" applyFill="1" applyBorder="1" applyAlignment="1">
      <alignment horizontal="left" wrapText="1"/>
    </xf>
    <xf numFmtId="0" fontId="7" fillId="0" borderId="5" xfId="2" applyFont="1" applyFill="1" applyBorder="1" applyAlignment="1">
      <alignment horizontal="left" wrapText="1"/>
    </xf>
    <xf numFmtId="3" fontId="7" fillId="0" borderId="2" xfId="2" applyNumberFormat="1" applyFont="1" applyBorder="1" applyAlignment="1">
      <alignment horizontal="left" wrapText="1"/>
    </xf>
    <xf numFmtId="3" fontId="7" fillId="0" borderId="5" xfId="2" applyNumberFormat="1" applyFont="1" applyBorder="1" applyAlignment="1">
      <alignment horizontal="left" wrapText="1"/>
    </xf>
    <xf numFmtId="0" fontId="12" fillId="0" borderId="2" xfId="2" applyFont="1" applyFill="1" applyBorder="1" applyAlignment="1">
      <alignment horizontal="left" wrapText="1"/>
    </xf>
    <xf numFmtId="0" fontId="12" fillId="0" borderId="5" xfId="2" applyFont="1" applyFill="1" applyBorder="1" applyAlignment="1">
      <alignment horizontal="left" wrapText="1"/>
    </xf>
    <xf numFmtId="0" fontId="6" fillId="0" borderId="2" xfId="2" applyFont="1" applyFill="1" applyBorder="1" applyAlignment="1">
      <alignment horizontal="left" wrapText="1"/>
    </xf>
    <xf numFmtId="0" fontId="6" fillId="0" borderId="5" xfId="2" applyFont="1" applyFill="1" applyBorder="1" applyAlignment="1">
      <alignment horizontal="left" wrapText="1"/>
    </xf>
    <xf numFmtId="0" fontId="6" fillId="0" borderId="4" xfId="2" applyFont="1" applyFill="1" applyBorder="1" applyAlignment="1">
      <alignment horizontal="left" wrapText="1"/>
    </xf>
    <xf numFmtId="0" fontId="6" fillId="0" borderId="2" xfId="2" applyFont="1" applyFill="1" applyBorder="1" applyAlignment="1">
      <alignment wrapText="1"/>
    </xf>
    <xf numFmtId="0" fontId="6" fillId="0" borderId="5" xfId="2" applyFont="1" applyFill="1" applyBorder="1" applyAlignment="1">
      <alignment wrapText="1"/>
    </xf>
    <xf numFmtId="3" fontId="19" fillId="0" borderId="2" xfId="6" applyNumberFormat="1" applyFont="1" applyFill="1" applyBorder="1" applyAlignment="1">
      <alignment horizontal="center" wrapText="1"/>
    </xf>
    <xf numFmtId="3" fontId="19" fillId="0" borderId="5" xfId="6" applyNumberFormat="1" applyFont="1" applyFill="1" applyBorder="1" applyAlignment="1">
      <alignment horizontal="center" wrapText="1"/>
    </xf>
    <xf numFmtId="3" fontId="6" fillId="0" borderId="2" xfId="2" applyNumberFormat="1" applyFont="1" applyFill="1" applyBorder="1" applyAlignment="1">
      <alignment horizontal="center" wrapText="1"/>
    </xf>
    <xf numFmtId="3" fontId="6" fillId="0" borderId="5" xfId="2" applyNumberFormat="1" applyFont="1" applyFill="1" applyBorder="1" applyAlignment="1">
      <alignment horizontal="center" wrapText="1"/>
    </xf>
    <xf numFmtId="49" fontId="6" fillId="0" borderId="2" xfId="2" applyNumberFormat="1" applyFont="1" applyFill="1" applyBorder="1" applyAlignment="1">
      <alignment horizontal="center" vertical="center" wrapText="1"/>
    </xf>
    <xf numFmtId="49" fontId="6" fillId="0" borderId="5" xfId="2" applyNumberFormat="1" applyFont="1" applyFill="1" applyBorder="1" applyAlignment="1">
      <alignment horizontal="center" vertical="center" wrapText="1"/>
    </xf>
    <xf numFmtId="3" fontId="17" fillId="2" borderId="13" xfId="6" applyNumberFormat="1" applyFont="1" applyFill="1" applyBorder="1" applyAlignment="1">
      <alignment horizontal="center" wrapText="1"/>
    </xf>
    <xf numFmtId="3" fontId="17" fillId="2" borderId="14" xfId="6" applyNumberFormat="1" applyFont="1" applyFill="1" applyBorder="1" applyAlignment="1">
      <alignment horizontal="center" wrapText="1"/>
    </xf>
    <xf numFmtId="3" fontId="7" fillId="2" borderId="2" xfId="2" applyNumberFormat="1" applyFont="1" applyFill="1" applyBorder="1" applyAlignment="1">
      <alignment horizontal="center" wrapText="1"/>
    </xf>
    <xf numFmtId="3" fontId="7" fillId="2" borderId="5" xfId="2" applyNumberFormat="1" applyFont="1" applyFill="1" applyBorder="1" applyAlignment="1">
      <alignment horizontal="center" wrapText="1"/>
    </xf>
    <xf numFmtId="3" fontId="7" fillId="0" borderId="2" xfId="2" applyNumberFormat="1" applyFont="1" applyFill="1" applyBorder="1" applyAlignment="1">
      <alignment horizontal="center" wrapText="1"/>
    </xf>
    <xf numFmtId="3" fontId="7" fillId="0" borderId="5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 vertical="center" wrapText="1"/>
    </xf>
    <xf numFmtId="49" fontId="7" fillId="0" borderId="5" xfId="2" applyNumberFormat="1" applyFont="1" applyFill="1" applyBorder="1" applyAlignment="1">
      <alignment horizontal="center" vertical="center" wrapText="1"/>
    </xf>
    <xf numFmtId="3" fontId="10" fillId="2" borderId="8" xfId="2" applyNumberFormat="1" applyFont="1" applyFill="1" applyBorder="1" applyAlignment="1">
      <alignment horizontal="left" wrapText="1"/>
    </xf>
    <xf numFmtId="0" fontId="6" fillId="0" borderId="0" xfId="2" applyFont="1" applyFill="1" applyAlignment="1">
      <alignment horizontal="center"/>
    </xf>
    <xf numFmtId="0" fontId="6" fillId="0" borderId="2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49" fontId="6" fillId="0" borderId="4" xfId="2" applyNumberFormat="1" applyFont="1" applyFill="1" applyBorder="1" applyAlignment="1">
      <alignment horizontal="center" vertical="center" wrapText="1"/>
    </xf>
    <xf numFmtId="0" fontId="25" fillId="0" borderId="0" xfId="4" applyNumberFormat="1" applyFont="1" applyAlignment="1">
      <alignment horizontal="left" vertical="center" wrapText="1"/>
    </xf>
    <xf numFmtId="0" fontId="24" fillId="0" borderId="0" xfId="4" applyNumberFormat="1" applyFont="1" applyAlignment="1">
      <alignment horizontal="center" vertical="center" wrapText="1"/>
    </xf>
    <xf numFmtId="0" fontId="1" fillId="0" borderId="0" xfId="4" applyAlignment="1">
      <alignment horizontal="left"/>
    </xf>
    <xf numFmtId="0" fontId="1" fillId="0" borderId="36" xfId="4" applyFont="1" applyBorder="1" applyAlignment="1">
      <alignment horizontal="left"/>
    </xf>
    <xf numFmtId="0" fontId="1" fillId="0" borderId="0" xfId="4" applyNumberFormat="1" applyAlignment="1">
      <alignment horizontal="left" wrapText="1"/>
    </xf>
    <xf numFmtId="0" fontId="1" fillId="5" borderId="34" xfId="4" applyNumberFormat="1" applyFont="1" applyFill="1" applyBorder="1" applyAlignment="1">
      <alignment horizontal="center" vertical="center" wrapText="1"/>
    </xf>
    <xf numFmtId="0" fontId="1" fillId="5" borderId="32" xfId="4" applyNumberFormat="1" applyFont="1" applyFill="1" applyBorder="1" applyAlignment="1">
      <alignment horizontal="center" vertical="center" wrapText="1"/>
    </xf>
    <xf numFmtId="1" fontId="1" fillId="5" borderId="32" xfId="4" applyNumberFormat="1" applyFont="1" applyFill="1" applyBorder="1" applyAlignment="1">
      <alignment horizontal="center"/>
    </xf>
    <xf numFmtId="0" fontId="23" fillId="9" borderId="31" xfId="4" applyNumberFormat="1" applyFont="1" applyFill="1" applyBorder="1" applyAlignment="1">
      <alignment horizontal="left" vertical="center" wrapText="1"/>
    </xf>
    <xf numFmtId="0" fontId="26" fillId="9" borderId="15" xfId="4" applyNumberFormat="1" applyFont="1" applyFill="1" applyBorder="1" applyAlignment="1">
      <alignment horizontal="left" vertical="center" wrapText="1"/>
    </xf>
    <xf numFmtId="0" fontId="23" fillId="9" borderId="15" xfId="4" applyNumberFormat="1" applyFont="1" applyFill="1" applyBorder="1" applyAlignment="1">
      <alignment horizontal="left" vertical="center" wrapText="1"/>
    </xf>
    <xf numFmtId="0" fontId="23" fillId="8" borderId="31" xfId="4" applyNumberFormat="1" applyFont="1" applyFill="1" applyBorder="1" applyAlignment="1">
      <alignment horizontal="left"/>
    </xf>
    <xf numFmtId="0" fontId="23" fillId="8" borderId="15" xfId="4" applyNumberFormat="1" applyFont="1" applyFill="1" applyBorder="1" applyAlignment="1">
      <alignment horizontal="left" vertical="center" wrapText="1"/>
    </xf>
    <xf numFmtId="0" fontId="26" fillId="7" borderId="15" xfId="4" applyNumberFormat="1" applyFont="1" applyFill="1" applyBorder="1" applyAlignment="1">
      <alignment horizontal="left" vertical="center" wrapText="1"/>
    </xf>
    <xf numFmtId="0" fontId="23" fillId="7" borderId="15" xfId="4" applyNumberFormat="1" applyFont="1" applyFill="1" applyBorder="1" applyAlignment="1">
      <alignment horizontal="left" vertical="center" wrapText="1"/>
    </xf>
    <xf numFmtId="0" fontId="26" fillId="7" borderId="29" xfId="4" applyNumberFormat="1" applyFont="1" applyFill="1" applyBorder="1" applyAlignment="1">
      <alignment horizontal="left" vertical="center" wrapText="1"/>
    </xf>
    <xf numFmtId="0" fontId="23" fillId="7" borderId="29" xfId="4" applyNumberFormat="1" applyFont="1" applyFill="1" applyBorder="1" applyAlignment="1">
      <alignment horizontal="left" vertical="center" wrapText="1"/>
    </xf>
    <xf numFmtId="0" fontId="1" fillId="0" borderId="28" xfId="4" applyNumberFormat="1" applyFont="1" applyBorder="1" applyAlignment="1">
      <alignment horizontal="right" vertical="center"/>
    </xf>
    <xf numFmtId="0" fontId="1" fillId="0" borderId="27" xfId="4" applyNumberFormat="1" applyFont="1" applyBorder="1" applyAlignment="1">
      <alignment horizontal="left" vertical="top" wrapText="1"/>
    </xf>
    <xf numFmtId="0" fontId="1" fillId="0" borderId="24" xfId="4" applyNumberFormat="1" applyFont="1" applyBorder="1" applyAlignment="1">
      <alignment horizontal="left" vertical="top" wrapText="1"/>
    </xf>
    <xf numFmtId="0" fontId="23" fillId="0" borderId="26" xfId="4" applyNumberFormat="1" applyFont="1" applyBorder="1" applyAlignment="1">
      <alignment horizontal="left" vertical="center" wrapText="1"/>
    </xf>
    <xf numFmtId="0" fontId="23" fillId="0" borderId="18" xfId="4" applyNumberFormat="1" applyFont="1" applyBorder="1" applyAlignment="1">
      <alignment horizontal="left" vertical="center" wrapText="1"/>
    </xf>
    <xf numFmtId="4" fontId="23" fillId="0" borderId="24" xfId="4" applyNumberFormat="1" applyFont="1" applyBorder="1" applyAlignment="1">
      <alignment horizontal="right" vertical="center"/>
    </xf>
    <xf numFmtId="3" fontId="23" fillId="0" borderId="18" xfId="4" applyNumberFormat="1" applyFont="1" applyBorder="1" applyAlignment="1">
      <alignment horizontal="left" vertical="center" wrapText="1" indent="2"/>
    </xf>
    <xf numFmtId="0" fontId="23" fillId="0" borderId="18" xfId="4" applyNumberFormat="1" applyFont="1" applyBorder="1" applyAlignment="1">
      <alignment horizontal="left" vertical="center" wrapText="1" indent="2"/>
    </xf>
    <xf numFmtId="4" fontId="23" fillId="0" borderId="18" xfId="4" applyNumberFormat="1" applyFont="1" applyBorder="1" applyAlignment="1">
      <alignment horizontal="right" vertical="center" wrapText="1"/>
    </xf>
    <xf numFmtId="0" fontId="1" fillId="0" borderId="22" xfId="4" applyNumberFormat="1" applyFont="1" applyBorder="1" applyAlignment="1">
      <alignment horizontal="right" vertical="center"/>
    </xf>
    <xf numFmtId="0" fontId="1" fillId="0" borderId="21" xfId="4" applyNumberFormat="1" applyFont="1" applyBorder="1" applyAlignment="1">
      <alignment horizontal="left" vertical="top" wrapText="1"/>
    </xf>
    <xf numFmtId="0" fontId="1" fillId="0" borderId="20" xfId="4" applyNumberFormat="1" applyFont="1" applyBorder="1" applyAlignment="1">
      <alignment horizontal="left" vertical="top" wrapText="1"/>
    </xf>
    <xf numFmtId="0" fontId="1" fillId="0" borderId="15" xfId="4" applyNumberFormat="1" applyFont="1" applyBorder="1" applyAlignment="1">
      <alignment horizontal="left" vertical="center" wrapText="1"/>
    </xf>
    <xf numFmtId="0" fontId="1" fillId="0" borderId="23" xfId="4" applyNumberFormat="1" applyFont="1" applyBorder="1" applyAlignment="1">
      <alignment horizontal="center" vertical="center" wrapText="1"/>
    </xf>
    <xf numFmtId="0" fontId="1" fillId="0" borderId="20" xfId="4" applyNumberFormat="1" applyFont="1" applyBorder="1" applyAlignment="1">
      <alignment horizontal="center" vertical="top" wrapText="1"/>
    </xf>
    <xf numFmtId="2" fontId="23" fillId="0" borderId="24" xfId="4" applyNumberFormat="1" applyFont="1" applyBorder="1" applyAlignment="1">
      <alignment horizontal="right" vertical="center"/>
    </xf>
    <xf numFmtId="1" fontId="23" fillId="0" borderId="18" xfId="4" applyNumberFormat="1" applyFont="1" applyBorder="1" applyAlignment="1">
      <alignment horizontal="left" vertical="center" wrapText="1" indent="2"/>
    </xf>
    <xf numFmtId="2" fontId="23" fillId="0" borderId="18" xfId="4" applyNumberFormat="1" applyFont="1" applyBorder="1" applyAlignment="1">
      <alignment horizontal="right" vertical="center" wrapText="1"/>
    </xf>
    <xf numFmtId="0" fontId="1" fillId="11" borderId="28" xfId="4" applyNumberFormat="1" applyFont="1" applyFill="1" applyBorder="1" applyAlignment="1">
      <alignment horizontal="right" vertical="center"/>
    </xf>
    <xf numFmtId="0" fontId="1" fillId="11" borderId="27" xfId="4" applyNumberFormat="1" applyFont="1" applyFill="1" applyBorder="1" applyAlignment="1">
      <alignment horizontal="left" vertical="top" wrapText="1"/>
    </xf>
    <xf numFmtId="0" fontId="1" fillId="11" borderId="24" xfId="4" applyNumberFormat="1" applyFont="1" applyFill="1" applyBorder="1" applyAlignment="1">
      <alignment horizontal="left" vertical="top" wrapText="1"/>
    </xf>
    <xf numFmtId="0" fontId="26" fillId="11" borderId="26" xfId="4" applyNumberFormat="1" applyFont="1" applyFill="1" applyBorder="1" applyAlignment="1">
      <alignment horizontal="left" vertical="center" wrapText="1"/>
    </xf>
    <xf numFmtId="0" fontId="23" fillId="11" borderId="26" xfId="4" applyNumberFormat="1" applyFont="1" applyFill="1" applyBorder="1" applyAlignment="1">
      <alignment horizontal="left" vertical="center" wrapText="1"/>
    </xf>
    <xf numFmtId="0" fontId="23" fillId="11" borderId="18" xfId="4" applyNumberFormat="1" applyFont="1" applyFill="1" applyBorder="1" applyAlignment="1">
      <alignment horizontal="left" vertical="center" wrapText="1"/>
    </xf>
    <xf numFmtId="2" fontId="23" fillId="11" borderId="24" xfId="4" applyNumberFormat="1" applyFont="1" applyFill="1" applyBorder="1" applyAlignment="1">
      <alignment horizontal="right" vertical="center"/>
    </xf>
    <xf numFmtId="1" fontId="23" fillId="11" borderId="18" xfId="4" applyNumberFormat="1" applyFont="1" applyFill="1" applyBorder="1" applyAlignment="1">
      <alignment horizontal="left" vertical="center" wrapText="1" indent="2"/>
    </xf>
    <xf numFmtId="0" fontId="23" fillId="11" borderId="18" xfId="4" applyNumberFormat="1" applyFont="1" applyFill="1" applyBorder="1" applyAlignment="1">
      <alignment horizontal="left" vertical="center" wrapText="1" indent="2"/>
    </xf>
    <xf numFmtId="2" fontId="23" fillId="11" borderId="18" xfId="4" applyNumberFormat="1" applyFont="1" applyFill="1" applyBorder="1" applyAlignment="1">
      <alignment horizontal="right" vertical="center" wrapText="1"/>
    </xf>
    <xf numFmtId="0" fontId="1" fillId="11" borderId="22" xfId="4" applyNumberFormat="1" applyFont="1" applyFill="1" applyBorder="1" applyAlignment="1">
      <alignment horizontal="right" vertical="center"/>
    </xf>
    <xf numFmtId="0" fontId="1" fillId="11" borderId="21" xfId="4" applyNumberFormat="1" applyFont="1" applyFill="1" applyBorder="1" applyAlignment="1">
      <alignment horizontal="left" vertical="top" wrapText="1"/>
    </xf>
    <xf numFmtId="0" fontId="1" fillId="11" borderId="20" xfId="4" applyNumberFormat="1" applyFont="1" applyFill="1" applyBorder="1" applyAlignment="1">
      <alignment horizontal="left" vertical="top" wrapText="1"/>
    </xf>
    <xf numFmtId="0" fontId="1" fillId="11" borderId="15" xfId="4" applyNumberFormat="1" applyFont="1" applyFill="1" applyBorder="1" applyAlignment="1">
      <alignment horizontal="left" vertical="center" wrapText="1"/>
    </xf>
    <xf numFmtId="0" fontId="1" fillId="11" borderId="23" xfId="4" applyNumberFormat="1" applyFont="1" applyFill="1" applyBorder="1" applyAlignment="1">
      <alignment horizontal="center" vertical="center" wrapText="1"/>
    </xf>
    <xf numFmtId="0" fontId="23" fillId="6" borderId="15" xfId="4" applyNumberFormat="1" applyFont="1" applyFill="1" applyBorder="1" applyAlignment="1">
      <alignment horizontal="left" vertical="center" wrapText="1"/>
    </xf>
    <xf numFmtId="0" fontId="1" fillId="5" borderId="18" xfId="4" applyNumberFormat="1" applyFont="1" applyFill="1" applyBorder="1" applyAlignment="1">
      <alignment horizontal="left"/>
    </xf>
    <xf numFmtId="0" fontId="20" fillId="5" borderId="18" xfId="4" applyNumberFormat="1" applyFont="1" applyFill="1" applyBorder="1" applyAlignment="1">
      <alignment horizontal="left" vertical="center" wrapText="1"/>
    </xf>
    <xf numFmtId="0" fontId="1" fillId="5" borderId="15" xfId="4" applyNumberFormat="1" applyFont="1" applyFill="1" applyBorder="1" applyAlignment="1">
      <alignment horizontal="left"/>
    </xf>
    <xf numFmtId="0" fontId="21" fillId="5" borderId="15" xfId="4" applyNumberFormat="1" applyFont="1" applyFill="1" applyBorder="1" applyAlignment="1">
      <alignment horizontal="left" vertical="center" wrapText="1"/>
    </xf>
    <xf numFmtId="0" fontId="20" fillId="5" borderId="15" xfId="4" applyNumberFormat="1" applyFont="1" applyFill="1" applyBorder="1" applyAlignment="1">
      <alignment horizontal="left" vertical="center" wrapText="1"/>
    </xf>
    <xf numFmtId="0" fontId="21" fillId="5" borderId="17" xfId="4" applyNumberFormat="1" applyFont="1" applyFill="1" applyBorder="1" applyAlignment="1">
      <alignment horizontal="left" vertical="center" wrapText="1"/>
    </xf>
    <xf numFmtId="0" fontId="1" fillId="12" borderId="28" xfId="4" applyNumberFormat="1" applyFont="1" applyFill="1" applyBorder="1" applyAlignment="1">
      <alignment horizontal="right" vertical="center"/>
    </xf>
    <xf numFmtId="0" fontId="1" fillId="12" borderId="27" xfId="4" applyNumberFormat="1" applyFont="1" applyFill="1" applyBorder="1" applyAlignment="1">
      <alignment horizontal="left" vertical="top" wrapText="1"/>
    </xf>
    <xf numFmtId="0" fontId="1" fillId="12" borderId="24" xfId="4" applyNumberFormat="1" applyFont="1" applyFill="1" applyBorder="1" applyAlignment="1">
      <alignment horizontal="left" vertical="top" wrapText="1"/>
    </xf>
    <xf numFmtId="0" fontId="26" fillId="12" borderId="26" xfId="4" applyNumberFormat="1" applyFont="1" applyFill="1" applyBorder="1" applyAlignment="1">
      <alignment horizontal="left" vertical="center" wrapText="1"/>
    </xf>
    <xf numFmtId="0" fontId="23" fillId="12" borderId="26" xfId="4" applyNumberFormat="1" applyFont="1" applyFill="1" applyBorder="1" applyAlignment="1">
      <alignment horizontal="left" vertical="center" wrapText="1"/>
    </xf>
    <xf numFmtId="0" fontId="23" fillId="12" borderId="18" xfId="4" applyNumberFormat="1" applyFont="1" applyFill="1" applyBorder="1" applyAlignment="1">
      <alignment horizontal="left" vertical="center" wrapText="1"/>
    </xf>
    <xf numFmtId="2" fontId="23" fillId="12" borderId="24" xfId="4" applyNumberFormat="1" applyFont="1" applyFill="1" applyBorder="1" applyAlignment="1">
      <alignment horizontal="right" vertical="center"/>
    </xf>
    <xf numFmtId="3" fontId="23" fillId="12" borderId="18" xfId="4" applyNumberFormat="1" applyFont="1" applyFill="1" applyBorder="1" applyAlignment="1">
      <alignment horizontal="left" vertical="center" wrapText="1" indent="2"/>
    </xf>
    <xf numFmtId="0" fontId="23" fillId="12" borderId="18" xfId="4" applyNumberFormat="1" applyFont="1" applyFill="1" applyBorder="1" applyAlignment="1">
      <alignment horizontal="left" vertical="center" wrapText="1" indent="2"/>
    </xf>
    <xf numFmtId="4" fontId="23" fillId="12" borderId="18" xfId="4" applyNumberFormat="1" applyFont="1" applyFill="1" applyBorder="1" applyAlignment="1">
      <alignment horizontal="right" vertical="center" wrapText="1"/>
    </xf>
    <xf numFmtId="0" fontId="1" fillId="12" borderId="22" xfId="4" applyNumberFormat="1" applyFont="1" applyFill="1" applyBorder="1" applyAlignment="1">
      <alignment horizontal="right" vertical="center"/>
    </xf>
    <xf numFmtId="0" fontId="1" fillId="12" borderId="21" xfId="4" applyNumberFormat="1" applyFont="1" applyFill="1" applyBorder="1" applyAlignment="1">
      <alignment horizontal="left" vertical="top" wrapText="1"/>
    </xf>
    <xf numFmtId="0" fontId="1" fillId="12" borderId="20" xfId="4" applyNumberFormat="1" applyFont="1" applyFill="1" applyBorder="1" applyAlignment="1">
      <alignment horizontal="left" vertical="top" wrapText="1"/>
    </xf>
    <xf numFmtId="0" fontId="1" fillId="12" borderId="15" xfId="4" applyNumberFormat="1" applyFont="1" applyFill="1" applyBorder="1" applyAlignment="1">
      <alignment horizontal="left" vertical="center" wrapText="1"/>
    </xf>
    <xf numFmtId="0" fontId="1" fillId="12" borderId="23" xfId="4" applyNumberFormat="1" applyFont="1" applyFill="1" applyBorder="1" applyAlignment="1">
      <alignment horizontal="center" vertical="center" wrapText="1"/>
    </xf>
    <xf numFmtId="4" fontId="23" fillId="12" borderId="24" xfId="4" applyNumberFormat="1" applyFont="1" applyFill="1" applyBorder="1" applyAlignment="1">
      <alignment horizontal="right" vertical="center"/>
    </xf>
    <xf numFmtId="1" fontId="23" fillId="12" borderId="18" xfId="4" applyNumberFormat="1" applyFont="1" applyFill="1" applyBorder="1" applyAlignment="1">
      <alignment horizontal="left" vertical="center" wrapText="1" indent="2"/>
    </xf>
    <xf numFmtId="2" fontId="23" fillId="12" borderId="18" xfId="4" applyNumberFormat="1" applyFont="1" applyFill="1" applyBorder="1" applyAlignment="1">
      <alignment horizontal="right" vertical="center" wrapText="1"/>
    </xf>
    <xf numFmtId="0" fontId="26" fillId="0" borderId="26" xfId="4" applyNumberFormat="1" applyFont="1" applyBorder="1" applyAlignment="1">
      <alignment horizontal="left" vertical="center" wrapText="1"/>
    </xf>
    <xf numFmtId="0" fontId="1" fillId="10" borderId="28" xfId="4" applyNumberFormat="1" applyFont="1" applyFill="1" applyBorder="1" applyAlignment="1">
      <alignment horizontal="right" vertical="center"/>
    </xf>
    <xf numFmtId="0" fontId="1" fillId="10" borderId="27" xfId="4" applyNumberFormat="1" applyFont="1" applyFill="1" applyBorder="1" applyAlignment="1">
      <alignment horizontal="left" vertical="top" wrapText="1"/>
    </xf>
    <xf numFmtId="0" fontId="1" fillId="10" borderId="24" xfId="4" applyNumberFormat="1" applyFont="1" applyFill="1" applyBorder="1" applyAlignment="1">
      <alignment horizontal="left" vertical="top" wrapText="1"/>
    </xf>
    <xf numFmtId="0" fontId="23" fillId="10" borderId="26" xfId="4" applyNumberFormat="1" applyFont="1" applyFill="1" applyBorder="1" applyAlignment="1">
      <alignment horizontal="left" vertical="center" wrapText="1"/>
    </xf>
    <xf numFmtId="0" fontId="23" fillId="10" borderId="18" xfId="4" applyNumberFormat="1" applyFont="1" applyFill="1" applyBorder="1" applyAlignment="1">
      <alignment horizontal="left" vertical="center" wrapText="1"/>
    </xf>
    <xf numFmtId="2" fontId="23" fillId="10" borderId="24" xfId="4" applyNumberFormat="1" applyFont="1" applyFill="1" applyBorder="1" applyAlignment="1">
      <alignment horizontal="right" vertical="center"/>
    </xf>
    <xf numFmtId="3" fontId="23" fillId="10" borderId="18" xfId="4" applyNumberFormat="1" applyFont="1" applyFill="1" applyBorder="1" applyAlignment="1">
      <alignment horizontal="left" vertical="center" wrapText="1" indent="2"/>
    </xf>
    <xf numFmtId="0" fontId="23" fillId="10" borderId="18" xfId="4" applyNumberFormat="1" applyFont="1" applyFill="1" applyBorder="1" applyAlignment="1">
      <alignment horizontal="left" vertical="center" wrapText="1" indent="2"/>
    </xf>
    <xf numFmtId="4" fontId="23" fillId="10" borderId="18" xfId="4" applyNumberFormat="1" applyFont="1" applyFill="1" applyBorder="1" applyAlignment="1">
      <alignment horizontal="right" vertical="center" wrapText="1"/>
    </xf>
    <xf numFmtId="0" fontId="1" fillId="10" borderId="22" xfId="4" applyNumberFormat="1" applyFont="1" applyFill="1" applyBorder="1" applyAlignment="1">
      <alignment horizontal="right" vertical="center"/>
    </xf>
    <xf numFmtId="0" fontId="1" fillId="10" borderId="21" xfId="4" applyNumberFormat="1" applyFont="1" applyFill="1" applyBorder="1" applyAlignment="1">
      <alignment horizontal="left" vertical="top" wrapText="1"/>
    </xf>
    <xf numFmtId="0" fontId="1" fillId="10" borderId="20" xfId="4" applyNumberFormat="1" applyFont="1" applyFill="1" applyBorder="1" applyAlignment="1">
      <alignment horizontal="left" vertical="top" wrapText="1"/>
    </xf>
    <xf numFmtId="0" fontId="1" fillId="10" borderId="15" xfId="4" applyNumberFormat="1" applyFont="1" applyFill="1" applyBorder="1" applyAlignment="1">
      <alignment horizontal="left" vertical="center" wrapText="1"/>
    </xf>
    <xf numFmtId="0" fontId="1" fillId="10" borderId="23" xfId="4" applyNumberFormat="1" applyFont="1" applyFill="1" applyBorder="1" applyAlignment="1">
      <alignment horizontal="center" vertical="center" wrapText="1"/>
    </xf>
    <xf numFmtId="1" fontId="23" fillId="10" borderId="18" xfId="4" applyNumberFormat="1" applyFont="1" applyFill="1" applyBorder="1" applyAlignment="1">
      <alignment horizontal="left" vertical="center" wrapText="1" indent="2"/>
    </xf>
    <xf numFmtId="4" fontId="23" fillId="10" borderId="24" xfId="4" applyNumberFormat="1" applyFont="1" applyFill="1" applyBorder="1" applyAlignment="1">
      <alignment horizontal="right" vertical="center"/>
    </xf>
    <xf numFmtId="0" fontId="1" fillId="10" borderId="20" xfId="4" applyNumberFormat="1" applyFont="1" applyFill="1" applyBorder="1" applyAlignment="1">
      <alignment horizontal="center" vertical="top" wrapText="1"/>
    </xf>
    <xf numFmtId="4" fontId="23" fillId="11" borderId="24" xfId="4" applyNumberFormat="1" applyFont="1" applyFill="1" applyBorder="1" applyAlignment="1">
      <alignment horizontal="right" vertical="center"/>
    </xf>
    <xf numFmtId="3" fontId="23" fillId="11" borderId="18" xfId="4" applyNumberFormat="1" applyFont="1" applyFill="1" applyBorder="1" applyAlignment="1">
      <alignment horizontal="left" vertical="center" wrapText="1" indent="2"/>
    </xf>
    <xf numFmtId="4" fontId="23" fillId="11" borderId="18" xfId="4" applyNumberFormat="1" applyFont="1" applyFill="1" applyBorder="1" applyAlignment="1">
      <alignment horizontal="right" vertical="center" wrapText="1"/>
    </xf>
  </cellXfs>
  <cellStyles count="7">
    <cellStyle name="Обычный" xfId="0" builtinId="0"/>
    <cellStyle name="Обычный 2" xfId="2"/>
    <cellStyle name="Обычный 3" xfId="4"/>
    <cellStyle name="Обычный_21UBN, 21UEJ Расчет РДЭС авар эл снабж-ния ОСР 2-14А, ОСР 2-37А- индексы 3 кв 2013" xfId="3"/>
    <cellStyle name="Обычный_23UBN, 23UEJ РДЭС  сист.норм.экспл-ции, промежуточный склад дизельного топлива с инд. 1 кв 2013г апрель 2013" xfId="6"/>
    <cellStyle name="Обычный_ДЦ_доп 2 образец 2" xfId="5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nokurova_II/Desktop/&#1056;&#1072;&#1089;&#1095;&#1077;&#1090;%20&#1053;&#1052;&#1062;/&#1055;&#1086;%20&#1088;&#1072;&#1073;&#1086;&#1090;&#1077;%20&#1089;%20&#1076;&#1086;&#1075;&#1086;&#1074;&#1086;&#1088;&#1072;&#1084;&#1080;/&#1055;&#1086;%2020%20UBA/DOCUME~1/NIKOLA~1/LOCALS~1/Temp/Rar$DI00.000/22BN,%2022UEJ%20&#1056;&#1072;&#1089;&#1095;&#1077;&#1090;%20&#1056;&#1044;&#1069;&#1057;%20&#1072;&#1074;&#1072;&#1088;%20&#1101;&#1083;%20&#1089;&#1085;&#1072;&#1073;&#1078;-&#1085;&#1080;&#1103;%20&#1054;&#1057;&#1056;%202-14&#1040;,%20&#1054;&#1057;&#1056;%202-37&#1040;-%20&#1080;&#1085;&#1076;&#1077;&#1082;&#1089;&#1099;%203%20&#1082;&#1074;%20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nokurova_II/Desktop/&#1056;&#1072;&#1089;&#1095;&#1077;&#1090;%20&#1053;&#1052;&#1062;/&#1055;&#1086;%20&#1088;&#1072;&#1073;&#1086;&#1090;&#1077;%20&#1089;%20&#1076;&#1086;&#1075;&#1086;&#1074;&#1086;&#1088;&#1072;&#1084;&#1080;/&#1057;&#1090;&#1088;&#1086;&#1081;&#1080;&#1085;&#1078;&#1080;&#1085;&#1080;&#1088;&#1080;&#1085;&#1075;%20&#1053;&#1052;&#1062;%20&#1057;&#1072;&#1085;&#1080;&#1090;&#1072;&#1088;&#1085;&#1086;-&#1073;&#1099;&#1090;&#1086;&#1074;&#1086;&#1081;%20&#1082;&#1086;&#1088;&#1087;&#1091;&#1089;/&#1056;&#1072;&#1089;&#1095;&#1077;&#1090;%20&#1053;&#1052;&#1062;%20&#1087;&#1086;%20&#1054;&#1057;&#1056;%203-41%20(&#1074;&#1086;&#1089;&#1089;&#1090;&#1072;&#1085;&#1086;&#1074;&#1083;&#1077;&#1085;)%20(&#1040;&#1074;&#1090;&#1086;&#1089;&#1086;&#1093;&#1088;&#1072;&#1085;&#1077;&#1085;&#1085;&#1099;&#1081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nokurova_II/Desktop/&#1056;&#1072;&#1089;&#1095;&#1077;&#1090;%20&#1053;&#1052;&#1062;/&#1055;&#1086;%20&#1088;&#1072;&#1073;&#1086;&#1090;&#1077;%20&#1089;%20&#1076;&#1086;&#1075;&#1086;&#1074;&#1086;&#1088;&#1072;&#1084;&#1080;/&#1055;&#1086;%2020%20UBA/Users/VINOKU~1/AppData/Local/Temp/7zO38A5.tmp/&#1053;&#1052;&#1062;%20&#1076;&#1083;&#1103;%20&#1085;&#1086;&#1074;&#1086;&#1075;&#1086;%20&#1076;&#1086;&#1075;&#1086;&#1074;&#1086;&#1088;&#1072;%20&#1089;%20&#1091;&#1074;&#1077;&#1083;&#1080;&#1095;%20&#1083;&#1080;&#1084;&#1080;&#1090;&#1072;_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ч.цена"/>
      <sheetName val="расчет цены"/>
      <sheetName val="ССР 01.08.2013"/>
    </sheetNames>
    <sheetDataSet>
      <sheetData sheetId="0"/>
      <sheetData sheetId="1"/>
      <sheetData sheetId="2">
        <row r="22">
          <cell r="C22" t="e">
            <v>#REF!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вый договор"/>
      <sheetName val="Нач.цена"/>
      <sheetName val="расчет НМЦ"/>
      <sheetName val="ССР 12.01.2015"/>
      <sheetName val="35731"/>
      <sheetName val="6997НПИФ"/>
      <sheetName val="7142НФДС"/>
      <sheetName val="12123"/>
      <sheetName val="18614"/>
      <sheetName val="28797"/>
      <sheetName val="19094"/>
      <sheetName val="18615"/>
      <sheetName val="31787"/>
      <sheetName val="19794"/>
      <sheetName val="21676"/>
      <sheetName val="6311"/>
      <sheetName val="2521НПИФ"/>
      <sheetName val="2533НПИФ"/>
      <sheetName val="6314"/>
      <sheetName val="2519НПИФ"/>
      <sheetName val="2518НПИФ"/>
      <sheetName val="7179"/>
      <sheetName val="11073"/>
      <sheetName val="2517НПИФ"/>
      <sheetName val="15193"/>
      <sheetName val="2535НПИФ"/>
      <sheetName val="13680"/>
      <sheetName val="13681"/>
      <sheetName val="2522НПИФ"/>
      <sheetName val="11076"/>
      <sheetName val="13791"/>
      <sheetName val="13790"/>
      <sheetName val="20595"/>
      <sheetName val="16633"/>
      <sheetName val="20469"/>
      <sheetName val="29947"/>
      <sheetName val="19664"/>
      <sheetName val="18257"/>
      <sheetName val="24370"/>
      <sheetName val="16623"/>
      <sheetName val="35248"/>
      <sheetName val="35452"/>
      <sheetName val="25304"/>
      <sheetName val="40024"/>
      <sheetName val="20726"/>
      <sheetName val="37752"/>
      <sheetName val="3037НПИФ"/>
      <sheetName val="26288"/>
      <sheetName val="37817"/>
      <sheetName val="38228"/>
      <sheetName val="36518"/>
      <sheetName val="38526"/>
      <sheetName val="35563"/>
      <sheetName val="21746"/>
      <sheetName val="24375"/>
      <sheetName val="36516"/>
      <sheetName val="39124"/>
      <sheetName val="34811"/>
      <sheetName val="21682"/>
      <sheetName val="20815"/>
      <sheetName val="11571"/>
      <sheetName val="36207"/>
      <sheetName val="33295"/>
      <sheetName val="19053"/>
      <sheetName val="32217"/>
      <sheetName val="26601"/>
      <sheetName val="28373"/>
      <sheetName val="20481"/>
      <sheetName val="24313"/>
      <sheetName val="39148"/>
      <sheetName val="28523"/>
      <sheetName val="21698"/>
      <sheetName val="20482"/>
      <sheetName val="29917"/>
      <sheetName val="33971"/>
      <sheetName val="20480"/>
      <sheetName val="20814"/>
      <sheetName val="36662"/>
      <sheetName val="36823"/>
      <sheetName val="29928"/>
      <sheetName val="36641"/>
      <sheetName val="36640"/>
      <sheetName val="36660"/>
      <sheetName val="36844"/>
      <sheetName val="36845"/>
      <sheetName val="30994"/>
      <sheetName val="35659"/>
      <sheetName val="35555"/>
      <sheetName val="25561"/>
      <sheetName val="4479"/>
      <sheetName val="27973"/>
      <sheetName val="36208"/>
      <sheetName val="26794"/>
      <sheetName val="11718"/>
      <sheetName val="11963НПИФ"/>
      <sheetName val="28400"/>
      <sheetName val="32780"/>
      <sheetName val="29918"/>
      <sheetName val="29291"/>
      <sheetName val="35581"/>
      <sheetName val="29931"/>
      <sheetName val="29930"/>
      <sheetName val="29896"/>
      <sheetName val="32213"/>
      <sheetName val="35571"/>
      <sheetName val="36824"/>
      <sheetName val="31661"/>
      <sheetName val="30840"/>
      <sheetName val="35574"/>
      <sheetName val="30930"/>
      <sheetName val="33979"/>
      <sheetName val="30808"/>
      <sheetName val="8779НПИФ"/>
      <sheetName val="32224"/>
      <sheetName val="32225"/>
      <sheetName val="33288"/>
      <sheetName val="32214"/>
      <sheetName val="39391"/>
      <sheetName val="32226"/>
      <sheetName val="32887"/>
      <sheetName val="32527"/>
      <sheetName val="35329"/>
      <sheetName val="35328"/>
      <sheetName val="35794"/>
      <sheetName val="9163НПИФ"/>
      <sheetName val="33314"/>
      <sheetName val="35395"/>
      <sheetName val="32965"/>
      <sheetName val="33720"/>
      <sheetName val="36642"/>
      <sheetName val="34022"/>
      <sheetName val="29995"/>
      <sheetName val="34364"/>
      <sheetName val="34365"/>
      <sheetName val="34363"/>
      <sheetName val="21680"/>
      <sheetName val="33338"/>
      <sheetName val="35027"/>
      <sheetName val="35351"/>
      <sheetName val="35352"/>
      <sheetName val="35334"/>
      <sheetName val="35333"/>
      <sheetName val="35330"/>
      <sheetName val="36661"/>
      <sheetName val="35732"/>
      <sheetName val="35808"/>
      <sheetName val="35567"/>
      <sheetName val="35653"/>
      <sheetName val="36697"/>
      <sheetName val="35572"/>
      <sheetName val="35657"/>
      <sheetName val="10538НПИФ"/>
      <sheetName val="30270"/>
      <sheetName val="30271"/>
      <sheetName val="9774НПИФ"/>
      <sheetName val="21752"/>
      <sheetName val="9941НПИФ"/>
      <sheetName val="37339"/>
      <sheetName val="37723"/>
      <sheetName val="838.1ППР"/>
      <sheetName val="7971"/>
      <sheetName val="342.1ППР"/>
    </sheetNames>
    <sheetDataSet>
      <sheetData sheetId="0"/>
      <sheetData sheetId="1"/>
      <sheetData sheetId="2"/>
      <sheetData sheetId="3">
        <row r="12">
          <cell r="A12" t="str">
            <v>Объектный сметный расчет № 3-41</v>
          </cell>
        </row>
      </sheetData>
      <sheetData sheetId="4">
        <row r="31">
          <cell r="I31">
            <v>49974</v>
          </cell>
        </row>
      </sheetData>
      <sheetData sheetId="5">
        <row r="205">
          <cell r="I205">
            <v>366184</v>
          </cell>
        </row>
      </sheetData>
      <sheetData sheetId="6">
        <row r="79">
          <cell r="I79">
            <v>80261</v>
          </cell>
        </row>
      </sheetData>
      <sheetData sheetId="7">
        <row r="23">
          <cell r="I23">
            <v>908</v>
          </cell>
        </row>
      </sheetData>
      <sheetData sheetId="8">
        <row r="741">
          <cell r="I741">
            <v>1245247</v>
          </cell>
        </row>
      </sheetData>
      <sheetData sheetId="9">
        <row r="719">
          <cell r="I719">
            <v>448057</v>
          </cell>
        </row>
      </sheetData>
      <sheetData sheetId="10">
        <row r="39">
          <cell r="I39">
            <v>1093</v>
          </cell>
        </row>
      </sheetData>
      <sheetData sheetId="11">
        <row r="23">
          <cell r="I23">
            <v>16335</v>
          </cell>
        </row>
      </sheetData>
      <sheetData sheetId="12">
        <row r="241">
          <cell r="I241">
            <v>94123</v>
          </cell>
        </row>
      </sheetData>
      <sheetData sheetId="13">
        <row r="545">
          <cell r="I545">
            <v>89962</v>
          </cell>
        </row>
      </sheetData>
      <sheetData sheetId="14">
        <row r="23">
          <cell r="I23">
            <v>195</v>
          </cell>
        </row>
      </sheetData>
      <sheetData sheetId="15">
        <row r="29">
          <cell r="I29">
            <v>3252</v>
          </cell>
        </row>
      </sheetData>
      <sheetData sheetId="16">
        <row r="23">
          <cell r="I23">
            <v>68</v>
          </cell>
        </row>
      </sheetData>
      <sheetData sheetId="17">
        <row r="23">
          <cell r="I23">
            <v>407</v>
          </cell>
        </row>
      </sheetData>
      <sheetData sheetId="18">
        <row r="67">
          <cell r="I67">
            <v>27437</v>
          </cell>
        </row>
      </sheetData>
      <sheetData sheetId="19">
        <row r="23">
          <cell r="I23">
            <v>1944</v>
          </cell>
        </row>
      </sheetData>
      <sheetData sheetId="20">
        <row r="23">
          <cell r="I23">
            <v>684</v>
          </cell>
        </row>
      </sheetData>
      <sheetData sheetId="21">
        <row r="293">
          <cell r="I293">
            <v>140722</v>
          </cell>
        </row>
      </sheetData>
      <sheetData sheetId="22">
        <row r="79">
          <cell r="I79">
            <v>6</v>
          </cell>
        </row>
      </sheetData>
      <sheetData sheetId="23">
        <row r="31">
          <cell r="I31">
            <v>45</v>
          </cell>
        </row>
      </sheetData>
      <sheetData sheetId="24">
        <row r="113">
          <cell r="I113">
            <v>5046</v>
          </cell>
        </row>
      </sheetData>
      <sheetData sheetId="25">
        <row r="31">
          <cell r="I31">
            <v>603</v>
          </cell>
        </row>
      </sheetData>
      <sheetData sheetId="26">
        <row r="111">
          <cell r="I111">
            <v>382326</v>
          </cell>
        </row>
      </sheetData>
      <sheetData sheetId="27">
        <row r="63">
          <cell r="I63">
            <v>-381564</v>
          </cell>
        </row>
      </sheetData>
      <sheetData sheetId="28">
        <row r="23">
          <cell r="I23">
            <v>1677</v>
          </cell>
        </row>
      </sheetData>
      <sheetData sheetId="29">
        <row r="103">
          <cell r="I103">
            <v>55</v>
          </cell>
        </row>
      </sheetData>
      <sheetData sheetId="30">
        <row r="43">
          <cell r="I43">
            <v>165612</v>
          </cell>
        </row>
      </sheetData>
      <sheetData sheetId="31">
        <row r="29">
          <cell r="I29">
            <v>-166239</v>
          </cell>
        </row>
      </sheetData>
      <sheetData sheetId="32">
        <row r="227">
          <cell r="I227">
            <v>12774</v>
          </cell>
        </row>
      </sheetData>
      <sheetData sheetId="33">
        <row r="167">
          <cell r="I167">
            <v>90725</v>
          </cell>
        </row>
      </sheetData>
      <sheetData sheetId="34">
        <row r="707">
          <cell r="I707">
            <v>688697</v>
          </cell>
        </row>
      </sheetData>
      <sheetData sheetId="35">
        <row r="769">
          <cell r="I769">
            <v>145510</v>
          </cell>
        </row>
      </sheetData>
      <sheetData sheetId="36">
        <row r="719">
          <cell r="I719">
            <v>156201</v>
          </cell>
        </row>
      </sheetData>
      <sheetData sheetId="37">
        <row r="137">
          <cell r="I137">
            <v>6761</v>
          </cell>
        </row>
      </sheetData>
      <sheetData sheetId="38">
        <row r="227">
          <cell r="I227">
            <v>4069</v>
          </cell>
        </row>
      </sheetData>
      <sheetData sheetId="39">
        <row r="77">
          <cell r="I77">
            <v>66332</v>
          </cell>
        </row>
      </sheetData>
      <sheetData sheetId="40">
        <row r="165">
          <cell r="I165">
            <v>136502</v>
          </cell>
        </row>
      </sheetData>
      <sheetData sheetId="41">
        <row r="13159">
          <cell r="I13159">
            <v>3721294</v>
          </cell>
        </row>
      </sheetData>
      <sheetData sheetId="42">
        <row r="241">
          <cell r="I241">
            <v>56474</v>
          </cell>
        </row>
      </sheetData>
      <sheetData sheetId="43">
        <row r="425">
          <cell r="I425">
            <v>218029</v>
          </cell>
        </row>
      </sheetData>
      <sheetData sheetId="44">
        <row r="23">
          <cell r="I23">
            <v>1124</v>
          </cell>
        </row>
      </sheetData>
      <sheetData sheetId="45">
        <row r="539">
          <cell r="I539">
            <v>995103</v>
          </cell>
        </row>
      </sheetData>
      <sheetData sheetId="46">
        <row r="23">
          <cell r="I23">
            <v>18440</v>
          </cell>
        </row>
      </sheetData>
      <sheetData sheetId="47">
        <row r="39">
          <cell r="I39">
            <v>504</v>
          </cell>
        </row>
      </sheetData>
      <sheetData sheetId="48">
        <row r="852">
          <cell r="I852">
            <v>1277802</v>
          </cell>
        </row>
      </sheetData>
      <sheetData sheetId="49">
        <row r="389">
          <cell r="I389">
            <v>24749</v>
          </cell>
        </row>
      </sheetData>
      <sheetData sheetId="50">
        <row r="873">
          <cell r="I873">
            <v>245328</v>
          </cell>
        </row>
      </sheetData>
      <sheetData sheetId="51">
        <row r="3939">
          <cell r="I3939">
            <v>362241</v>
          </cell>
        </row>
      </sheetData>
      <sheetData sheetId="52">
        <row r="235">
          <cell r="I235">
            <v>105479</v>
          </cell>
        </row>
      </sheetData>
      <sheetData sheetId="53">
        <row r="519">
          <cell r="I519">
            <v>97014</v>
          </cell>
        </row>
      </sheetData>
      <sheetData sheetId="54">
        <row r="127">
          <cell r="I127">
            <v>21077</v>
          </cell>
        </row>
      </sheetData>
      <sheetData sheetId="55">
        <row r="345">
          <cell r="I345">
            <v>106218</v>
          </cell>
        </row>
      </sheetData>
      <sheetData sheetId="56">
        <row r="235">
          <cell r="I235">
            <v>54047</v>
          </cell>
        </row>
      </sheetData>
      <sheetData sheetId="57">
        <row r="231">
          <cell r="I231">
            <v>53507</v>
          </cell>
        </row>
      </sheetData>
      <sheetData sheetId="58">
        <row r="105">
          <cell r="I105">
            <v>3628</v>
          </cell>
        </row>
      </sheetData>
      <sheetData sheetId="59">
        <row r="173">
          <cell r="I173">
            <v>30830</v>
          </cell>
        </row>
      </sheetData>
      <sheetData sheetId="60">
        <row r="23">
          <cell r="I23">
            <v>1071</v>
          </cell>
        </row>
      </sheetData>
      <sheetData sheetId="61">
        <row r="65">
          <cell r="I65">
            <v>1596</v>
          </cell>
        </row>
      </sheetData>
      <sheetData sheetId="62">
        <row r="293">
          <cell r="I293">
            <v>31298</v>
          </cell>
        </row>
      </sheetData>
      <sheetData sheetId="63">
        <row r="23">
          <cell r="I23">
            <v>2248</v>
          </cell>
        </row>
      </sheetData>
      <sheetData sheetId="64">
        <row r="245">
          <cell r="I245">
            <v>40696</v>
          </cell>
        </row>
      </sheetData>
      <sheetData sheetId="65">
        <row r="87">
          <cell r="I87">
            <v>11694</v>
          </cell>
        </row>
      </sheetData>
      <sheetData sheetId="66">
        <row r="571">
          <cell r="I571">
            <v>83551</v>
          </cell>
        </row>
      </sheetData>
      <sheetData sheetId="67">
        <row r="367">
          <cell r="I367">
            <v>37045</v>
          </cell>
        </row>
      </sheetData>
      <sheetData sheetId="68">
        <row r="237">
          <cell r="I237">
            <v>76611</v>
          </cell>
        </row>
      </sheetData>
      <sheetData sheetId="69">
        <row r="263">
          <cell r="I263">
            <v>52057</v>
          </cell>
        </row>
      </sheetData>
      <sheetData sheetId="70">
        <row r="115">
          <cell r="I115">
            <v>315742</v>
          </cell>
        </row>
      </sheetData>
      <sheetData sheetId="71">
        <row r="121">
          <cell r="I121">
            <v>38419</v>
          </cell>
        </row>
      </sheetData>
      <sheetData sheetId="72">
        <row r="101">
          <cell r="I101">
            <v>24771</v>
          </cell>
        </row>
      </sheetData>
      <sheetData sheetId="73">
        <row r="497">
          <cell r="I497">
            <v>35763</v>
          </cell>
        </row>
      </sheetData>
      <sheetData sheetId="74">
        <row r="131">
          <cell r="I131">
            <v>100922</v>
          </cell>
        </row>
      </sheetData>
      <sheetData sheetId="75">
        <row r="101">
          <cell r="I101">
            <v>6983</v>
          </cell>
        </row>
      </sheetData>
      <sheetData sheetId="76">
        <row r="135">
          <cell r="I135">
            <v>6149</v>
          </cell>
        </row>
      </sheetData>
      <sheetData sheetId="77">
        <row r="227">
          <cell r="I227">
            <v>19410</v>
          </cell>
        </row>
      </sheetData>
      <sheetData sheetId="78">
        <row r="541">
          <cell r="I541">
            <v>73963</v>
          </cell>
        </row>
      </sheetData>
      <sheetData sheetId="79">
        <row r="465">
          <cell r="I465">
            <v>127517</v>
          </cell>
        </row>
      </sheetData>
      <sheetData sheetId="80">
        <row r="291">
          <cell r="I291">
            <v>894607</v>
          </cell>
        </row>
      </sheetData>
      <sheetData sheetId="81">
        <row r="425">
          <cell r="I425">
            <v>4702961</v>
          </cell>
        </row>
      </sheetData>
      <sheetData sheetId="82">
        <row r="333">
          <cell r="I333">
            <v>1370704</v>
          </cell>
        </row>
      </sheetData>
      <sheetData sheetId="83">
        <row r="207">
          <cell r="I207">
            <v>468979</v>
          </cell>
        </row>
      </sheetData>
      <sheetData sheetId="84">
        <row r="63">
          <cell r="I63">
            <v>15979</v>
          </cell>
        </row>
      </sheetData>
      <sheetData sheetId="85">
        <row r="31">
          <cell r="I31">
            <v>440</v>
          </cell>
        </row>
      </sheetData>
      <sheetData sheetId="86">
        <row r="151">
          <cell r="I151">
            <v>40089</v>
          </cell>
        </row>
      </sheetData>
      <sheetData sheetId="87">
        <row r="249">
          <cell r="I249">
            <v>479451</v>
          </cell>
        </row>
      </sheetData>
      <sheetData sheetId="88">
        <row r="63">
          <cell r="I63">
            <v>1691</v>
          </cell>
        </row>
      </sheetData>
      <sheetData sheetId="89">
        <row r="39">
          <cell r="I39">
            <v>23332</v>
          </cell>
        </row>
      </sheetData>
      <sheetData sheetId="90">
        <row r="219">
          <cell r="I219">
            <v>31617</v>
          </cell>
        </row>
      </sheetData>
      <sheetData sheetId="91">
        <row r="151">
          <cell r="I151">
            <v>38318</v>
          </cell>
        </row>
      </sheetData>
      <sheetData sheetId="92">
        <row r="495">
          <cell r="I495">
            <v>41460</v>
          </cell>
        </row>
      </sheetData>
      <sheetData sheetId="93">
        <row r="23">
          <cell r="I23">
            <v>41479</v>
          </cell>
        </row>
      </sheetData>
      <sheetData sheetId="94">
        <row r="473">
          <cell r="I473">
            <v>90485</v>
          </cell>
        </row>
      </sheetData>
      <sheetData sheetId="95">
        <row r="273">
          <cell r="I273">
            <v>21536</v>
          </cell>
        </row>
      </sheetData>
      <sheetData sheetId="96">
        <row r="567">
          <cell r="I567">
            <v>52139</v>
          </cell>
        </row>
      </sheetData>
      <sheetData sheetId="97">
        <row r="73">
          <cell r="I73">
            <v>16212</v>
          </cell>
        </row>
      </sheetData>
      <sheetData sheetId="98">
        <row r="289">
          <cell r="I289">
            <v>131785</v>
          </cell>
        </row>
      </sheetData>
      <sheetData sheetId="99">
        <row r="1021">
          <cell r="I1021">
            <v>32474</v>
          </cell>
        </row>
      </sheetData>
      <sheetData sheetId="100">
        <row r="61">
          <cell r="I61">
            <v>-29999</v>
          </cell>
        </row>
      </sheetData>
      <sheetData sheetId="101">
        <row r="167">
          <cell r="I167">
            <v>39046</v>
          </cell>
        </row>
      </sheetData>
      <sheetData sheetId="102">
        <row r="35">
          <cell r="I35">
            <v>11838</v>
          </cell>
        </row>
      </sheetData>
      <sheetData sheetId="103">
        <row r="31">
          <cell r="I31">
            <v>1416</v>
          </cell>
        </row>
      </sheetData>
      <sheetData sheetId="104">
        <row r="49">
          <cell r="I49">
            <v>3791</v>
          </cell>
        </row>
      </sheetData>
      <sheetData sheetId="105">
        <row r="131">
          <cell r="I131">
            <v>190588</v>
          </cell>
        </row>
      </sheetData>
      <sheetData sheetId="106">
        <row r="23">
          <cell r="I23">
            <v>2574</v>
          </cell>
        </row>
      </sheetData>
      <sheetData sheetId="107">
        <row r="67">
          <cell r="I67">
            <v>927</v>
          </cell>
        </row>
      </sheetData>
      <sheetData sheetId="108">
        <row r="239">
          <cell r="I239">
            <v>366469</v>
          </cell>
        </row>
      </sheetData>
      <sheetData sheetId="109">
        <row r="23">
          <cell r="I23">
            <v>2878</v>
          </cell>
        </row>
      </sheetData>
      <sheetData sheetId="110">
        <row r="85">
          <cell r="I85">
            <v>401299</v>
          </cell>
        </row>
      </sheetData>
      <sheetData sheetId="111">
        <row r="1045">
          <cell r="I1045">
            <v>985967</v>
          </cell>
        </row>
      </sheetData>
      <sheetData sheetId="112">
        <row r="183">
          <cell r="I183">
            <v>23441</v>
          </cell>
        </row>
      </sheetData>
      <sheetData sheetId="113">
        <row r="37">
          <cell r="I37">
            <v>409</v>
          </cell>
        </row>
      </sheetData>
      <sheetData sheetId="114">
        <row r="23">
          <cell r="I23">
            <v>2230</v>
          </cell>
        </row>
      </sheetData>
      <sheetData sheetId="115">
        <row r="199">
          <cell r="I199">
            <v>3206</v>
          </cell>
        </row>
      </sheetData>
      <sheetData sheetId="116">
        <row r="243">
          <cell r="I243">
            <v>172844</v>
          </cell>
        </row>
      </sheetData>
      <sheetData sheetId="117">
        <row r="261">
          <cell r="I261">
            <v>120205</v>
          </cell>
        </row>
      </sheetData>
      <sheetData sheetId="118">
        <row r="71">
          <cell r="I71">
            <v>130</v>
          </cell>
        </row>
      </sheetData>
      <sheetData sheetId="119">
        <row r="167">
          <cell r="I167">
            <v>7782</v>
          </cell>
        </row>
      </sheetData>
      <sheetData sheetId="120">
        <row r="47">
          <cell r="I47">
            <v>4290</v>
          </cell>
        </row>
      </sheetData>
      <sheetData sheetId="121">
        <row r="87">
          <cell r="I87">
            <v>12418</v>
          </cell>
        </row>
      </sheetData>
      <sheetData sheetId="122">
        <row r="29">
          <cell r="I29">
            <v>11770</v>
          </cell>
        </row>
      </sheetData>
      <sheetData sheetId="123">
        <row r="797">
          <cell r="I797">
            <v>2518</v>
          </cell>
        </row>
      </sheetData>
      <sheetData sheetId="124">
        <row r="49">
          <cell r="I49">
            <v>160139</v>
          </cell>
        </row>
      </sheetData>
      <sheetData sheetId="125">
        <row r="187">
          <cell r="I187">
            <v>42842</v>
          </cell>
        </row>
      </sheetData>
      <sheetData sheetId="126">
        <row r="459">
          <cell r="I459">
            <v>3501983</v>
          </cell>
        </row>
      </sheetData>
      <sheetData sheetId="127">
        <row r="29">
          <cell r="I29">
            <v>49036</v>
          </cell>
        </row>
      </sheetData>
      <sheetData sheetId="128">
        <row r="553">
          <cell r="I553">
            <v>892736</v>
          </cell>
        </row>
      </sheetData>
      <sheetData sheetId="129">
        <row r="705">
          <cell r="I705">
            <v>1182227</v>
          </cell>
        </row>
      </sheetData>
      <sheetData sheetId="130">
        <row r="589">
          <cell r="I589">
            <v>294272</v>
          </cell>
        </row>
      </sheetData>
      <sheetData sheetId="131">
        <row r="39">
          <cell r="I39">
            <v>3391</v>
          </cell>
        </row>
      </sheetData>
      <sheetData sheetId="132">
        <row r="49">
          <cell r="I49">
            <v>2741</v>
          </cell>
        </row>
      </sheetData>
      <sheetData sheetId="133">
        <row r="29">
          <cell r="I29">
            <v>-1579</v>
          </cell>
        </row>
      </sheetData>
      <sheetData sheetId="134">
        <row r="23">
          <cell r="I23">
            <v>15337</v>
          </cell>
        </row>
      </sheetData>
      <sheetData sheetId="135">
        <row r="213">
          <cell r="I213">
            <v>68806</v>
          </cell>
        </row>
      </sheetData>
      <sheetData sheetId="136">
        <row r="217">
          <cell r="I217">
            <v>113180</v>
          </cell>
        </row>
      </sheetData>
      <sheetData sheetId="137">
        <row r="67">
          <cell r="I67">
            <v>13830</v>
          </cell>
        </row>
      </sheetData>
      <sheetData sheetId="138">
        <row r="23">
          <cell r="I23">
            <v>4805</v>
          </cell>
        </row>
      </sheetData>
      <sheetData sheetId="139">
        <row r="29">
          <cell r="I29">
            <v>-28061</v>
          </cell>
        </row>
      </sheetData>
      <sheetData sheetId="140">
        <row r="29">
          <cell r="I29">
            <v>12367</v>
          </cell>
        </row>
      </sheetData>
      <sheetData sheetId="141">
        <row r="29">
          <cell r="I29">
            <v>24558</v>
          </cell>
        </row>
      </sheetData>
      <sheetData sheetId="142">
        <row r="181">
          <cell r="I181">
            <v>198318</v>
          </cell>
        </row>
      </sheetData>
      <sheetData sheetId="143">
        <row r="469">
          <cell r="I469">
            <v>1850528</v>
          </cell>
        </row>
      </sheetData>
      <sheetData sheetId="144">
        <row r="183">
          <cell r="I183">
            <v>10233</v>
          </cell>
        </row>
      </sheetData>
      <sheetData sheetId="145">
        <row r="669">
          <cell r="I669">
            <v>356802</v>
          </cell>
        </row>
      </sheetData>
      <sheetData sheetId="146">
        <row r="115">
          <cell r="I115">
            <v>70862</v>
          </cell>
        </row>
      </sheetData>
      <sheetData sheetId="147">
        <row r="113">
          <cell r="I113">
            <v>9231</v>
          </cell>
        </row>
      </sheetData>
      <sheetData sheetId="148">
        <row r="127">
          <cell r="I127">
            <v>5489</v>
          </cell>
        </row>
      </sheetData>
      <sheetData sheetId="149">
        <row r="43">
          <cell r="I43">
            <v>5771</v>
          </cell>
        </row>
      </sheetData>
      <sheetData sheetId="150">
        <row r="47">
          <cell r="I47">
            <v>2568</v>
          </cell>
        </row>
      </sheetData>
      <sheetData sheetId="151">
        <row r="4519">
          <cell r="I4519">
            <v>4383131</v>
          </cell>
        </row>
      </sheetData>
      <sheetData sheetId="152">
        <row r="51">
          <cell r="I51">
            <v>8828</v>
          </cell>
        </row>
      </sheetData>
      <sheetData sheetId="153">
        <row r="79">
          <cell r="I79">
            <v>-44181</v>
          </cell>
        </row>
      </sheetData>
      <sheetData sheetId="154">
        <row r="105">
          <cell r="I105">
            <v>24460</v>
          </cell>
        </row>
      </sheetData>
      <sheetData sheetId="155">
        <row r="191">
          <cell r="I191">
            <v>36793</v>
          </cell>
        </row>
      </sheetData>
      <sheetData sheetId="156">
        <row r="37">
          <cell r="I37">
            <v>269</v>
          </cell>
        </row>
      </sheetData>
      <sheetData sheetId="157">
        <row r="111">
          <cell r="I111">
            <v>48757</v>
          </cell>
        </row>
      </sheetData>
      <sheetData sheetId="158">
        <row r="311">
          <cell r="I311">
            <v>7286</v>
          </cell>
        </row>
      </sheetData>
      <sheetData sheetId="159">
        <row r="39">
          <cell r="I39">
            <v>2988</v>
          </cell>
        </row>
      </sheetData>
      <sheetData sheetId="160">
        <row r="197">
          <cell r="I197">
            <v>27851</v>
          </cell>
        </row>
      </sheetData>
      <sheetData sheetId="161">
        <row r="23">
          <cell r="I23">
            <v>41885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ч.цена"/>
      <sheetName val="расчет НМЦ"/>
      <sheetName val="ССР 12.01.2015"/>
      <sheetName val="факт весь"/>
    </sheetNames>
    <sheetDataSet>
      <sheetData sheetId="0"/>
      <sheetData sheetId="1"/>
      <sheetData sheetId="2">
        <row r="11">
          <cell r="A11" t="str">
            <v>Глава 2. Объекты основного производственного назначения</v>
          </cell>
        </row>
        <row r="29">
          <cell r="A29" t="str">
            <v>ГЛАВА 9.  Прочие работы и затраты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view="pageBreakPreview" zoomScaleNormal="100" zoomScaleSheetLayoutView="100" workbookViewId="0">
      <selection activeCell="H22" sqref="H22"/>
    </sheetView>
  </sheetViews>
  <sheetFormatPr defaultRowHeight="15"/>
  <cols>
    <col min="1" max="1" width="35.5703125" customWidth="1"/>
    <col min="3" max="3" width="38.85546875" customWidth="1"/>
    <col min="6" max="6" width="13" customWidth="1"/>
    <col min="7" max="10" width="21" customWidth="1"/>
    <col min="13" max="13" width="19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3">
      <c r="A2" s="2" t="s">
        <v>12</v>
      </c>
      <c r="B2" s="2" t="s">
        <v>13</v>
      </c>
      <c r="C2" s="2" t="s">
        <v>14</v>
      </c>
      <c r="D2" s="2" t="s">
        <v>15</v>
      </c>
      <c r="E2" s="2"/>
      <c r="F2" s="3">
        <v>126641</v>
      </c>
      <c r="G2" s="4">
        <v>0</v>
      </c>
      <c r="H2" s="4">
        <v>0</v>
      </c>
      <c r="I2" s="4">
        <v>0</v>
      </c>
      <c r="J2" s="3">
        <v>126641</v>
      </c>
      <c r="K2" s="5" t="s">
        <v>16</v>
      </c>
      <c r="L2" s="2" t="s">
        <v>17</v>
      </c>
      <c r="M2" s="7">
        <f>J2+G2</f>
        <v>126641</v>
      </c>
    </row>
    <row r="3" spans="1:13" ht="75.75" customHeight="1">
      <c r="A3" s="2" t="s">
        <v>18</v>
      </c>
      <c r="B3" s="2" t="s">
        <v>19</v>
      </c>
      <c r="C3" s="6" t="s">
        <v>20</v>
      </c>
      <c r="D3" s="2" t="s">
        <v>21</v>
      </c>
      <c r="E3" s="2"/>
      <c r="F3" s="3">
        <v>22817</v>
      </c>
      <c r="G3" s="3">
        <v>22817</v>
      </c>
      <c r="H3" s="4">
        <v>0</v>
      </c>
      <c r="I3" s="4">
        <v>0</v>
      </c>
      <c r="J3" s="4">
        <v>0</v>
      </c>
      <c r="K3" s="5" t="s">
        <v>16</v>
      </c>
      <c r="L3" s="2" t="s">
        <v>17</v>
      </c>
      <c r="M3" s="7">
        <f>J3+G3</f>
        <v>22817</v>
      </c>
    </row>
    <row r="4" spans="1:13">
      <c r="A4" s="2" t="s">
        <v>22</v>
      </c>
      <c r="B4" s="2" t="s">
        <v>19</v>
      </c>
      <c r="C4" s="2" t="s">
        <v>23</v>
      </c>
      <c r="D4" s="2" t="s">
        <v>24</v>
      </c>
      <c r="E4" s="2" t="s">
        <v>25</v>
      </c>
      <c r="F4" s="3">
        <v>215621</v>
      </c>
      <c r="G4" s="3">
        <v>161231</v>
      </c>
      <c r="H4" s="4">
        <v>0</v>
      </c>
      <c r="I4" s="4">
        <v>0</v>
      </c>
      <c r="J4" s="3">
        <v>54390</v>
      </c>
      <c r="K4" s="5" t="s">
        <v>16</v>
      </c>
      <c r="L4" s="2" t="s">
        <v>17</v>
      </c>
      <c r="M4" s="7">
        <f t="shared" ref="M4:M20" si="0">J4+G4</f>
        <v>215621</v>
      </c>
    </row>
    <row r="5" spans="1:13">
      <c r="A5" s="2" t="s">
        <v>26</v>
      </c>
      <c r="B5" s="2" t="s">
        <v>19</v>
      </c>
      <c r="C5" s="2" t="s">
        <v>27</v>
      </c>
      <c r="D5" s="2" t="s">
        <v>28</v>
      </c>
      <c r="E5" s="2" t="s">
        <v>29</v>
      </c>
      <c r="F5" s="3">
        <v>175431</v>
      </c>
      <c r="G5" s="4">
        <v>0</v>
      </c>
      <c r="H5" s="4">
        <v>0</v>
      </c>
      <c r="I5" s="4">
        <v>0</v>
      </c>
      <c r="J5" s="3">
        <v>175431</v>
      </c>
      <c r="K5" s="5" t="s">
        <v>16</v>
      </c>
      <c r="L5" s="2" t="s">
        <v>17</v>
      </c>
      <c r="M5" s="7">
        <f t="shared" si="0"/>
        <v>175431</v>
      </c>
    </row>
    <row r="6" spans="1:13" ht="63" customHeight="1">
      <c r="A6" s="2" t="s">
        <v>30</v>
      </c>
      <c r="B6" s="2" t="s">
        <v>19</v>
      </c>
      <c r="C6" s="6" t="s">
        <v>31</v>
      </c>
      <c r="D6" s="2" t="s">
        <v>32</v>
      </c>
      <c r="E6" s="2"/>
      <c r="F6" s="3">
        <v>10406219</v>
      </c>
      <c r="G6" s="3">
        <v>281573</v>
      </c>
      <c r="H6" s="4">
        <v>0</v>
      </c>
      <c r="I6" s="3">
        <v>10124646</v>
      </c>
      <c r="J6" s="4">
        <v>0</v>
      </c>
      <c r="K6" s="5" t="s">
        <v>16</v>
      </c>
      <c r="L6" s="2" t="s">
        <v>17</v>
      </c>
      <c r="M6" s="7">
        <f t="shared" si="0"/>
        <v>281573</v>
      </c>
    </row>
    <row r="7" spans="1:13">
      <c r="A7" s="2" t="s">
        <v>33</v>
      </c>
      <c r="B7" s="2" t="s">
        <v>19</v>
      </c>
      <c r="C7" s="2" t="s">
        <v>34</v>
      </c>
      <c r="D7" s="2" t="s">
        <v>35</v>
      </c>
      <c r="E7" s="2"/>
      <c r="F7" s="3">
        <v>51244084</v>
      </c>
      <c r="G7" s="3">
        <v>403584</v>
      </c>
      <c r="H7" s="4">
        <v>0</v>
      </c>
      <c r="I7" s="3">
        <v>50840500</v>
      </c>
      <c r="J7" s="4">
        <v>0</v>
      </c>
      <c r="K7" s="5" t="s">
        <v>16</v>
      </c>
      <c r="L7" s="2" t="s">
        <v>17</v>
      </c>
      <c r="M7" s="7">
        <f t="shared" si="0"/>
        <v>403584</v>
      </c>
    </row>
    <row r="8" spans="1:13">
      <c r="A8" s="2" t="s">
        <v>36</v>
      </c>
      <c r="B8" s="2" t="s">
        <v>19</v>
      </c>
      <c r="C8" s="2" t="s">
        <v>37</v>
      </c>
      <c r="D8" s="2" t="s">
        <v>38</v>
      </c>
      <c r="E8" s="2"/>
      <c r="F8" s="3">
        <v>3229878</v>
      </c>
      <c r="G8" s="3">
        <v>391399</v>
      </c>
      <c r="H8" s="4">
        <v>0</v>
      </c>
      <c r="I8" s="3">
        <v>2838479</v>
      </c>
      <c r="J8" s="4">
        <v>0</v>
      </c>
      <c r="K8" s="5" t="s">
        <v>16</v>
      </c>
      <c r="L8" s="2" t="s">
        <v>17</v>
      </c>
      <c r="M8" s="7">
        <f t="shared" si="0"/>
        <v>391399</v>
      </c>
    </row>
    <row r="9" spans="1:13">
      <c r="A9" s="2" t="s">
        <v>39</v>
      </c>
      <c r="B9" s="2" t="s">
        <v>19</v>
      </c>
      <c r="C9" s="2" t="s">
        <v>40</v>
      </c>
      <c r="D9" s="2" t="s">
        <v>41</v>
      </c>
      <c r="E9" s="2"/>
      <c r="F9" s="3">
        <v>171108</v>
      </c>
      <c r="G9" s="3">
        <v>171108</v>
      </c>
      <c r="H9" s="4">
        <v>0</v>
      </c>
      <c r="I9" s="4">
        <v>0</v>
      </c>
      <c r="J9" s="4">
        <v>0</v>
      </c>
      <c r="K9" s="5" t="s">
        <v>16</v>
      </c>
      <c r="L9" s="2" t="s">
        <v>17</v>
      </c>
      <c r="M9" s="7">
        <f t="shared" si="0"/>
        <v>171108</v>
      </c>
    </row>
    <row r="10" spans="1:13">
      <c r="A10" s="2" t="s">
        <v>42</v>
      </c>
      <c r="B10" s="2" t="s">
        <v>19</v>
      </c>
      <c r="C10" s="2" t="s">
        <v>43</v>
      </c>
      <c r="D10" s="2" t="s">
        <v>44</v>
      </c>
      <c r="E10" s="2" t="s">
        <v>45</v>
      </c>
      <c r="F10" s="3">
        <v>541618</v>
      </c>
      <c r="G10" s="4">
        <v>0</v>
      </c>
      <c r="H10" s="4">
        <v>0</v>
      </c>
      <c r="I10" s="4">
        <v>0</v>
      </c>
      <c r="J10" s="3">
        <v>541618</v>
      </c>
      <c r="K10" s="5" t="s">
        <v>16</v>
      </c>
      <c r="L10" s="2" t="s">
        <v>17</v>
      </c>
      <c r="M10" s="7">
        <f t="shared" si="0"/>
        <v>541618</v>
      </c>
    </row>
    <row r="11" spans="1:13">
      <c r="A11" s="2" t="s">
        <v>46</v>
      </c>
      <c r="B11" s="2" t="s">
        <v>19</v>
      </c>
      <c r="C11" s="2" t="s">
        <v>47</v>
      </c>
      <c r="D11" s="2" t="s">
        <v>48</v>
      </c>
      <c r="E11" s="2" t="s">
        <v>49</v>
      </c>
      <c r="F11" s="3">
        <v>627046</v>
      </c>
      <c r="G11" s="4">
        <v>0</v>
      </c>
      <c r="H11" s="4">
        <v>0</v>
      </c>
      <c r="I11" s="4">
        <v>0</v>
      </c>
      <c r="J11" s="3">
        <v>627046</v>
      </c>
      <c r="K11" s="5" t="s">
        <v>16</v>
      </c>
      <c r="L11" s="2" t="s">
        <v>17</v>
      </c>
      <c r="M11" s="7">
        <f t="shared" si="0"/>
        <v>627046</v>
      </c>
    </row>
    <row r="12" spans="1:13">
      <c r="A12" s="2" t="s">
        <v>50</v>
      </c>
      <c r="B12" s="2" t="s">
        <v>19</v>
      </c>
      <c r="C12" s="2" t="s">
        <v>51</v>
      </c>
      <c r="D12" s="2" t="s">
        <v>52</v>
      </c>
      <c r="E12" s="2" t="s">
        <v>49</v>
      </c>
      <c r="F12" s="3">
        <v>13451</v>
      </c>
      <c r="G12" s="4">
        <v>0</v>
      </c>
      <c r="H12" s="4">
        <v>0</v>
      </c>
      <c r="I12" s="4">
        <v>0</v>
      </c>
      <c r="J12" s="3">
        <v>13451</v>
      </c>
      <c r="K12" s="5" t="s">
        <v>16</v>
      </c>
      <c r="L12" s="2" t="s">
        <v>17</v>
      </c>
      <c r="M12" s="7">
        <f t="shared" si="0"/>
        <v>13451</v>
      </c>
    </row>
    <row r="13" spans="1:13">
      <c r="A13" s="2" t="s">
        <v>53</v>
      </c>
      <c r="B13" s="2" t="s">
        <v>19</v>
      </c>
      <c r="C13" s="2" t="s">
        <v>54</v>
      </c>
      <c r="D13" s="2" t="s">
        <v>55</v>
      </c>
      <c r="E13" s="2" t="s">
        <v>56</v>
      </c>
      <c r="F13" s="3">
        <v>726580</v>
      </c>
      <c r="G13" s="4">
        <v>0</v>
      </c>
      <c r="H13" s="4">
        <v>0</v>
      </c>
      <c r="I13" s="4">
        <v>0</v>
      </c>
      <c r="J13" s="3">
        <v>726580</v>
      </c>
      <c r="K13" s="5" t="s">
        <v>16</v>
      </c>
      <c r="L13" s="2" t="s">
        <v>17</v>
      </c>
      <c r="M13" s="7">
        <f t="shared" si="0"/>
        <v>726580</v>
      </c>
    </row>
    <row r="14" spans="1:13">
      <c r="A14" s="2" t="s">
        <v>57</v>
      </c>
      <c r="B14" s="2" t="s">
        <v>19</v>
      </c>
      <c r="C14" s="2" t="s">
        <v>58</v>
      </c>
      <c r="D14" s="2" t="s">
        <v>59</v>
      </c>
      <c r="E14" s="2" t="s">
        <v>56</v>
      </c>
      <c r="F14" s="3">
        <v>1279818</v>
      </c>
      <c r="G14" s="4">
        <v>0</v>
      </c>
      <c r="H14" s="4">
        <v>0</v>
      </c>
      <c r="I14" s="4">
        <v>0</v>
      </c>
      <c r="J14" s="3">
        <v>1279818</v>
      </c>
      <c r="K14" s="5" t="s">
        <v>16</v>
      </c>
      <c r="L14" s="2" t="s">
        <v>17</v>
      </c>
      <c r="M14" s="7">
        <f t="shared" si="0"/>
        <v>1279818</v>
      </c>
    </row>
    <row r="15" spans="1:13">
      <c r="A15" s="2" t="s">
        <v>60</v>
      </c>
      <c r="B15" s="2" t="s">
        <v>19</v>
      </c>
      <c r="C15" s="2" t="s">
        <v>61</v>
      </c>
      <c r="D15" s="2" t="s">
        <v>62</v>
      </c>
      <c r="E15" s="2" t="s">
        <v>63</v>
      </c>
      <c r="F15" s="3">
        <v>439514</v>
      </c>
      <c r="G15" s="4">
        <v>0</v>
      </c>
      <c r="H15" s="4">
        <v>0</v>
      </c>
      <c r="I15" s="4">
        <v>0</v>
      </c>
      <c r="J15" s="3">
        <v>439514</v>
      </c>
      <c r="K15" s="5" t="s">
        <v>16</v>
      </c>
      <c r="L15" s="2" t="s">
        <v>17</v>
      </c>
      <c r="M15" s="7">
        <f t="shared" si="0"/>
        <v>439514</v>
      </c>
    </row>
    <row r="16" spans="1:13">
      <c r="A16" s="2" t="s">
        <v>64</v>
      </c>
      <c r="B16" s="2" t="s">
        <v>19</v>
      </c>
      <c r="C16" s="2" t="s">
        <v>65</v>
      </c>
      <c r="D16" s="2" t="s">
        <v>66</v>
      </c>
      <c r="E16" s="2" t="s">
        <v>67</v>
      </c>
      <c r="F16" s="3">
        <v>57550</v>
      </c>
      <c r="G16" s="3">
        <v>17717</v>
      </c>
      <c r="H16" s="4">
        <v>0</v>
      </c>
      <c r="I16" s="4">
        <v>0</v>
      </c>
      <c r="J16" s="3">
        <v>39833</v>
      </c>
      <c r="K16" s="5" t="s">
        <v>16</v>
      </c>
      <c r="L16" s="2" t="s">
        <v>17</v>
      </c>
      <c r="M16" s="7">
        <f t="shared" si="0"/>
        <v>57550</v>
      </c>
    </row>
    <row r="17" spans="1:13">
      <c r="A17" s="2" t="s">
        <v>68</v>
      </c>
      <c r="B17" s="2" t="s">
        <v>13</v>
      </c>
      <c r="C17" s="2" t="s">
        <v>69</v>
      </c>
      <c r="D17" s="2" t="s">
        <v>70</v>
      </c>
      <c r="E17" s="2"/>
      <c r="F17" s="3">
        <v>151455</v>
      </c>
      <c r="G17" s="3">
        <v>45796</v>
      </c>
      <c r="H17" s="4">
        <v>0</v>
      </c>
      <c r="I17" s="4">
        <v>0</v>
      </c>
      <c r="J17" s="3">
        <v>105659</v>
      </c>
      <c r="K17" s="5" t="s">
        <v>16</v>
      </c>
      <c r="L17" s="2" t="s">
        <v>17</v>
      </c>
      <c r="M17" s="7">
        <f t="shared" si="0"/>
        <v>151455</v>
      </c>
    </row>
    <row r="18" spans="1:13">
      <c r="A18" s="2" t="s">
        <v>71</v>
      </c>
      <c r="B18" s="2" t="s">
        <v>19</v>
      </c>
      <c r="C18" s="2" t="s">
        <v>72</v>
      </c>
      <c r="D18" s="2" t="s">
        <v>73</v>
      </c>
      <c r="E18" s="2"/>
      <c r="F18" s="3">
        <v>30486</v>
      </c>
      <c r="G18" s="3">
        <v>6362</v>
      </c>
      <c r="H18" s="4">
        <v>0</v>
      </c>
      <c r="I18" s="4">
        <v>0</v>
      </c>
      <c r="J18" s="3">
        <v>24124</v>
      </c>
      <c r="K18" s="5" t="s">
        <v>16</v>
      </c>
      <c r="L18" s="2" t="s">
        <v>17</v>
      </c>
      <c r="M18" s="7">
        <f t="shared" si="0"/>
        <v>30486</v>
      </c>
    </row>
    <row r="19" spans="1:13">
      <c r="A19" s="2" t="s">
        <v>74</v>
      </c>
      <c r="B19" s="2" t="s">
        <v>19</v>
      </c>
      <c r="C19" s="2" t="s">
        <v>75</v>
      </c>
      <c r="D19" s="2" t="s">
        <v>76</v>
      </c>
      <c r="E19" s="2" t="s">
        <v>77</v>
      </c>
      <c r="F19" s="3">
        <v>5857</v>
      </c>
      <c r="G19" s="4">
        <v>498</v>
      </c>
      <c r="H19" s="4">
        <v>0</v>
      </c>
      <c r="I19" s="3">
        <v>5359</v>
      </c>
      <c r="J19" s="4">
        <v>0</v>
      </c>
      <c r="K19" s="5" t="s">
        <v>16</v>
      </c>
      <c r="L19" s="2" t="s">
        <v>17</v>
      </c>
      <c r="M19" s="7">
        <f t="shared" si="0"/>
        <v>498</v>
      </c>
    </row>
    <row r="20" spans="1:13">
      <c r="A20" s="2" t="s">
        <v>78</v>
      </c>
      <c r="B20" s="2" t="s">
        <v>13</v>
      </c>
      <c r="C20" s="2" t="s">
        <v>79</v>
      </c>
      <c r="D20" s="2" t="s">
        <v>80</v>
      </c>
      <c r="E20" s="2" t="s">
        <v>81</v>
      </c>
      <c r="F20" s="3">
        <v>59105</v>
      </c>
      <c r="G20" s="4">
        <v>0</v>
      </c>
      <c r="H20" s="4">
        <v>0</v>
      </c>
      <c r="I20" s="4">
        <v>0</v>
      </c>
      <c r="J20" s="3">
        <v>59105</v>
      </c>
      <c r="K20" s="5" t="s">
        <v>16</v>
      </c>
      <c r="L20" s="2" t="s">
        <v>17</v>
      </c>
      <c r="M20" s="7">
        <f t="shared" si="0"/>
        <v>59105</v>
      </c>
    </row>
    <row r="21" spans="1:13">
      <c r="M21" s="7">
        <f>SUM(M2:M20)</f>
        <v>5715295</v>
      </c>
    </row>
    <row r="22" spans="1:13">
      <c r="F22" s="7">
        <f>F4+F5+F10+F11+F12+F13+F14+F15+F16+F19+F20</f>
        <v>4141591</v>
      </c>
    </row>
    <row r="23" spans="1:13">
      <c r="F23" s="7">
        <f>SUM(F2:F20)</f>
        <v>69524279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7"/>
  <sheetViews>
    <sheetView view="pageBreakPreview" topLeftCell="A10" zoomScaleNormal="100" workbookViewId="0">
      <selection activeCell="H42" sqref="H42"/>
    </sheetView>
  </sheetViews>
  <sheetFormatPr defaultRowHeight="15"/>
  <cols>
    <col min="1" max="1" width="40.42578125" style="10" customWidth="1"/>
    <col min="2" max="2" width="16" style="10" customWidth="1"/>
    <col min="3" max="3" width="9.85546875" style="10" hidden="1" customWidth="1"/>
    <col min="4" max="4" width="20" style="10" customWidth="1"/>
    <col min="5" max="5" width="17.85546875" style="10" bestFit="1" customWidth="1"/>
    <col min="6" max="7" width="15.28515625" style="10" customWidth="1"/>
    <col min="8" max="8" width="15.28515625" style="10" bestFit="1" customWidth="1"/>
    <col min="9" max="253" width="9.140625" style="10"/>
    <col min="254" max="254" width="40.28515625" style="10" customWidth="1"/>
    <col min="255" max="255" width="16" style="10" customWidth="1"/>
    <col min="256" max="256" width="0" style="10" hidden="1" customWidth="1"/>
    <col min="257" max="257" width="17.7109375" style="10" customWidth="1"/>
    <col min="258" max="258" width="17.85546875" style="10" bestFit="1" customWidth="1"/>
    <col min="259" max="260" width="15.28515625" style="10" customWidth="1"/>
    <col min="261" max="261" width="16.140625" style="10" bestFit="1" customWidth="1"/>
    <col min="262" max="262" width="11.85546875" style="10" customWidth="1"/>
    <col min="263" max="263" width="9.140625" style="10"/>
    <col min="264" max="264" width="15.28515625" style="10" bestFit="1" customWidth="1"/>
    <col min="265" max="509" width="9.140625" style="10"/>
    <col min="510" max="510" width="40.28515625" style="10" customWidth="1"/>
    <col min="511" max="511" width="16" style="10" customWidth="1"/>
    <col min="512" max="512" width="0" style="10" hidden="1" customWidth="1"/>
    <col min="513" max="513" width="17.7109375" style="10" customWidth="1"/>
    <col min="514" max="514" width="17.85546875" style="10" bestFit="1" customWidth="1"/>
    <col min="515" max="516" width="15.28515625" style="10" customWidth="1"/>
    <col min="517" max="517" width="16.140625" style="10" bestFit="1" customWidth="1"/>
    <col min="518" max="518" width="11.85546875" style="10" customWidth="1"/>
    <col min="519" max="519" width="9.140625" style="10"/>
    <col min="520" max="520" width="15.28515625" style="10" bestFit="1" customWidth="1"/>
    <col min="521" max="765" width="9.140625" style="10"/>
    <col min="766" max="766" width="40.28515625" style="10" customWidth="1"/>
    <col min="767" max="767" width="16" style="10" customWidth="1"/>
    <col min="768" max="768" width="0" style="10" hidden="1" customWidth="1"/>
    <col min="769" max="769" width="17.7109375" style="10" customWidth="1"/>
    <col min="770" max="770" width="17.85546875" style="10" bestFit="1" customWidth="1"/>
    <col min="771" max="772" width="15.28515625" style="10" customWidth="1"/>
    <col min="773" max="773" width="16.140625" style="10" bestFit="1" customWidth="1"/>
    <col min="774" max="774" width="11.85546875" style="10" customWidth="1"/>
    <col min="775" max="775" width="9.140625" style="10"/>
    <col min="776" max="776" width="15.28515625" style="10" bestFit="1" customWidth="1"/>
    <col min="777" max="1021" width="9.140625" style="10"/>
    <col min="1022" max="1022" width="40.28515625" style="10" customWidth="1"/>
    <col min="1023" max="1023" width="16" style="10" customWidth="1"/>
    <col min="1024" max="1024" width="0" style="10" hidden="1" customWidth="1"/>
    <col min="1025" max="1025" width="17.7109375" style="10" customWidth="1"/>
    <col min="1026" max="1026" width="17.85546875" style="10" bestFit="1" customWidth="1"/>
    <col min="1027" max="1028" width="15.28515625" style="10" customWidth="1"/>
    <col min="1029" max="1029" width="16.140625" style="10" bestFit="1" customWidth="1"/>
    <col min="1030" max="1030" width="11.85546875" style="10" customWidth="1"/>
    <col min="1031" max="1031" width="9.140625" style="10"/>
    <col min="1032" max="1032" width="15.28515625" style="10" bestFit="1" customWidth="1"/>
    <col min="1033" max="1277" width="9.140625" style="10"/>
    <col min="1278" max="1278" width="40.28515625" style="10" customWidth="1"/>
    <col min="1279" max="1279" width="16" style="10" customWidth="1"/>
    <col min="1280" max="1280" width="0" style="10" hidden="1" customWidth="1"/>
    <col min="1281" max="1281" width="17.7109375" style="10" customWidth="1"/>
    <col min="1282" max="1282" width="17.85546875" style="10" bestFit="1" customWidth="1"/>
    <col min="1283" max="1284" width="15.28515625" style="10" customWidth="1"/>
    <col min="1285" max="1285" width="16.140625" style="10" bestFit="1" customWidth="1"/>
    <col min="1286" max="1286" width="11.85546875" style="10" customWidth="1"/>
    <col min="1287" max="1287" width="9.140625" style="10"/>
    <col min="1288" max="1288" width="15.28515625" style="10" bestFit="1" customWidth="1"/>
    <col min="1289" max="1533" width="9.140625" style="10"/>
    <col min="1534" max="1534" width="40.28515625" style="10" customWidth="1"/>
    <col min="1535" max="1535" width="16" style="10" customWidth="1"/>
    <col min="1536" max="1536" width="0" style="10" hidden="1" customWidth="1"/>
    <col min="1537" max="1537" width="17.7109375" style="10" customWidth="1"/>
    <col min="1538" max="1538" width="17.85546875" style="10" bestFit="1" customWidth="1"/>
    <col min="1539" max="1540" width="15.28515625" style="10" customWidth="1"/>
    <col min="1541" max="1541" width="16.140625" style="10" bestFit="1" customWidth="1"/>
    <col min="1542" max="1542" width="11.85546875" style="10" customWidth="1"/>
    <col min="1543" max="1543" width="9.140625" style="10"/>
    <col min="1544" max="1544" width="15.28515625" style="10" bestFit="1" customWidth="1"/>
    <col min="1545" max="1789" width="9.140625" style="10"/>
    <col min="1790" max="1790" width="40.28515625" style="10" customWidth="1"/>
    <col min="1791" max="1791" width="16" style="10" customWidth="1"/>
    <col min="1792" max="1792" width="0" style="10" hidden="1" customWidth="1"/>
    <col min="1793" max="1793" width="17.7109375" style="10" customWidth="1"/>
    <col min="1794" max="1794" width="17.85546875" style="10" bestFit="1" customWidth="1"/>
    <col min="1795" max="1796" width="15.28515625" style="10" customWidth="1"/>
    <col min="1797" max="1797" width="16.140625" style="10" bestFit="1" customWidth="1"/>
    <col min="1798" max="1798" width="11.85546875" style="10" customWidth="1"/>
    <col min="1799" max="1799" width="9.140625" style="10"/>
    <col min="1800" max="1800" width="15.28515625" style="10" bestFit="1" customWidth="1"/>
    <col min="1801" max="2045" width="9.140625" style="10"/>
    <col min="2046" max="2046" width="40.28515625" style="10" customWidth="1"/>
    <col min="2047" max="2047" width="16" style="10" customWidth="1"/>
    <col min="2048" max="2048" width="0" style="10" hidden="1" customWidth="1"/>
    <col min="2049" max="2049" width="17.7109375" style="10" customWidth="1"/>
    <col min="2050" max="2050" width="17.85546875" style="10" bestFit="1" customWidth="1"/>
    <col min="2051" max="2052" width="15.28515625" style="10" customWidth="1"/>
    <col min="2053" max="2053" width="16.140625" style="10" bestFit="1" customWidth="1"/>
    <col min="2054" max="2054" width="11.85546875" style="10" customWidth="1"/>
    <col min="2055" max="2055" width="9.140625" style="10"/>
    <col min="2056" max="2056" width="15.28515625" style="10" bestFit="1" customWidth="1"/>
    <col min="2057" max="2301" width="9.140625" style="10"/>
    <col min="2302" max="2302" width="40.28515625" style="10" customWidth="1"/>
    <col min="2303" max="2303" width="16" style="10" customWidth="1"/>
    <col min="2304" max="2304" width="0" style="10" hidden="1" customWidth="1"/>
    <col min="2305" max="2305" width="17.7109375" style="10" customWidth="1"/>
    <col min="2306" max="2306" width="17.85546875" style="10" bestFit="1" customWidth="1"/>
    <col min="2307" max="2308" width="15.28515625" style="10" customWidth="1"/>
    <col min="2309" max="2309" width="16.140625" style="10" bestFit="1" customWidth="1"/>
    <col min="2310" max="2310" width="11.85546875" style="10" customWidth="1"/>
    <col min="2311" max="2311" width="9.140625" style="10"/>
    <col min="2312" max="2312" width="15.28515625" style="10" bestFit="1" customWidth="1"/>
    <col min="2313" max="2557" width="9.140625" style="10"/>
    <col min="2558" max="2558" width="40.28515625" style="10" customWidth="1"/>
    <col min="2559" max="2559" width="16" style="10" customWidth="1"/>
    <col min="2560" max="2560" width="0" style="10" hidden="1" customWidth="1"/>
    <col min="2561" max="2561" width="17.7109375" style="10" customWidth="1"/>
    <col min="2562" max="2562" width="17.85546875" style="10" bestFit="1" customWidth="1"/>
    <col min="2563" max="2564" width="15.28515625" style="10" customWidth="1"/>
    <col min="2565" max="2565" width="16.140625" style="10" bestFit="1" customWidth="1"/>
    <col min="2566" max="2566" width="11.85546875" style="10" customWidth="1"/>
    <col min="2567" max="2567" width="9.140625" style="10"/>
    <col min="2568" max="2568" width="15.28515625" style="10" bestFit="1" customWidth="1"/>
    <col min="2569" max="2813" width="9.140625" style="10"/>
    <col min="2814" max="2814" width="40.28515625" style="10" customWidth="1"/>
    <col min="2815" max="2815" width="16" style="10" customWidth="1"/>
    <col min="2816" max="2816" width="0" style="10" hidden="1" customWidth="1"/>
    <col min="2817" max="2817" width="17.7109375" style="10" customWidth="1"/>
    <col min="2818" max="2818" width="17.85546875" style="10" bestFit="1" customWidth="1"/>
    <col min="2819" max="2820" width="15.28515625" style="10" customWidth="1"/>
    <col min="2821" max="2821" width="16.140625" style="10" bestFit="1" customWidth="1"/>
    <col min="2822" max="2822" width="11.85546875" style="10" customWidth="1"/>
    <col min="2823" max="2823" width="9.140625" style="10"/>
    <col min="2824" max="2824" width="15.28515625" style="10" bestFit="1" customWidth="1"/>
    <col min="2825" max="3069" width="9.140625" style="10"/>
    <col min="3070" max="3070" width="40.28515625" style="10" customWidth="1"/>
    <col min="3071" max="3071" width="16" style="10" customWidth="1"/>
    <col min="3072" max="3072" width="0" style="10" hidden="1" customWidth="1"/>
    <col min="3073" max="3073" width="17.7109375" style="10" customWidth="1"/>
    <col min="3074" max="3074" width="17.85546875" style="10" bestFit="1" customWidth="1"/>
    <col min="3075" max="3076" width="15.28515625" style="10" customWidth="1"/>
    <col min="3077" max="3077" width="16.140625" style="10" bestFit="1" customWidth="1"/>
    <col min="3078" max="3078" width="11.85546875" style="10" customWidth="1"/>
    <col min="3079" max="3079" width="9.140625" style="10"/>
    <col min="3080" max="3080" width="15.28515625" style="10" bestFit="1" customWidth="1"/>
    <col min="3081" max="3325" width="9.140625" style="10"/>
    <col min="3326" max="3326" width="40.28515625" style="10" customWidth="1"/>
    <col min="3327" max="3327" width="16" style="10" customWidth="1"/>
    <col min="3328" max="3328" width="0" style="10" hidden="1" customWidth="1"/>
    <col min="3329" max="3329" width="17.7109375" style="10" customWidth="1"/>
    <col min="3330" max="3330" width="17.85546875" style="10" bestFit="1" customWidth="1"/>
    <col min="3331" max="3332" width="15.28515625" style="10" customWidth="1"/>
    <col min="3333" max="3333" width="16.140625" style="10" bestFit="1" customWidth="1"/>
    <col min="3334" max="3334" width="11.85546875" style="10" customWidth="1"/>
    <col min="3335" max="3335" width="9.140625" style="10"/>
    <col min="3336" max="3336" width="15.28515625" style="10" bestFit="1" customWidth="1"/>
    <col min="3337" max="3581" width="9.140625" style="10"/>
    <col min="3582" max="3582" width="40.28515625" style="10" customWidth="1"/>
    <col min="3583" max="3583" width="16" style="10" customWidth="1"/>
    <col min="3584" max="3584" width="0" style="10" hidden="1" customWidth="1"/>
    <col min="3585" max="3585" width="17.7109375" style="10" customWidth="1"/>
    <col min="3586" max="3586" width="17.85546875" style="10" bestFit="1" customWidth="1"/>
    <col min="3587" max="3588" width="15.28515625" style="10" customWidth="1"/>
    <col min="3589" max="3589" width="16.140625" style="10" bestFit="1" customWidth="1"/>
    <col min="3590" max="3590" width="11.85546875" style="10" customWidth="1"/>
    <col min="3591" max="3591" width="9.140625" style="10"/>
    <col min="3592" max="3592" width="15.28515625" style="10" bestFit="1" customWidth="1"/>
    <col min="3593" max="3837" width="9.140625" style="10"/>
    <col min="3838" max="3838" width="40.28515625" style="10" customWidth="1"/>
    <col min="3839" max="3839" width="16" style="10" customWidth="1"/>
    <col min="3840" max="3840" width="0" style="10" hidden="1" customWidth="1"/>
    <col min="3841" max="3841" width="17.7109375" style="10" customWidth="1"/>
    <col min="3842" max="3842" width="17.85546875" style="10" bestFit="1" customWidth="1"/>
    <col min="3843" max="3844" width="15.28515625" style="10" customWidth="1"/>
    <col min="3845" max="3845" width="16.140625" style="10" bestFit="1" customWidth="1"/>
    <col min="3846" max="3846" width="11.85546875" style="10" customWidth="1"/>
    <col min="3847" max="3847" width="9.140625" style="10"/>
    <col min="3848" max="3848" width="15.28515625" style="10" bestFit="1" customWidth="1"/>
    <col min="3849" max="4093" width="9.140625" style="10"/>
    <col min="4094" max="4094" width="40.28515625" style="10" customWidth="1"/>
    <col min="4095" max="4095" width="16" style="10" customWidth="1"/>
    <col min="4096" max="4096" width="0" style="10" hidden="1" customWidth="1"/>
    <col min="4097" max="4097" width="17.7109375" style="10" customWidth="1"/>
    <col min="4098" max="4098" width="17.85546875" style="10" bestFit="1" customWidth="1"/>
    <col min="4099" max="4100" width="15.28515625" style="10" customWidth="1"/>
    <col min="4101" max="4101" width="16.140625" style="10" bestFit="1" customWidth="1"/>
    <col min="4102" max="4102" width="11.85546875" style="10" customWidth="1"/>
    <col min="4103" max="4103" width="9.140625" style="10"/>
    <col min="4104" max="4104" width="15.28515625" style="10" bestFit="1" customWidth="1"/>
    <col min="4105" max="4349" width="9.140625" style="10"/>
    <col min="4350" max="4350" width="40.28515625" style="10" customWidth="1"/>
    <col min="4351" max="4351" width="16" style="10" customWidth="1"/>
    <col min="4352" max="4352" width="0" style="10" hidden="1" customWidth="1"/>
    <col min="4353" max="4353" width="17.7109375" style="10" customWidth="1"/>
    <col min="4354" max="4354" width="17.85546875" style="10" bestFit="1" customWidth="1"/>
    <col min="4355" max="4356" width="15.28515625" style="10" customWidth="1"/>
    <col min="4357" max="4357" width="16.140625" style="10" bestFit="1" customWidth="1"/>
    <col min="4358" max="4358" width="11.85546875" style="10" customWidth="1"/>
    <col min="4359" max="4359" width="9.140625" style="10"/>
    <col min="4360" max="4360" width="15.28515625" style="10" bestFit="1" customWidth="1"/>
    <col min="4361" max="4605" width="9.140625" style="10"/>
    <col min="4606" max="4606" width="40.28515625" style="10" customWidth="1"/>
    <col min="4607" max="4607" width="16" style="10" customWidth="1"/>
    <col min="4608" max="4608" width="0" style="10" hidden="1" customWidth="1"/>
    <col min="4609" max="4609" width="17.7109375" style="10" customWidth="1"/>
    <col min="4610" max="4610" width="17.85546875" style="10" bestFit="1" customWidth="1"/>
    <col min="4611" max="4612" width="15.28515625" style="10" customWidth="1"/>
    <col min="4613" max="4613" width="16.140625" style="10" bestFit="1" customWidth="1"/>
    <col min="4614" max="4614" width="11.85546875" style="10" customWidth="1"/>
    <col min="4615" max="4615" width="9.140625" style="10"/>
    <col min="4616" max="4616" width="15.28515625" style="10" bestFit="1" customWidth="1"/>
    <col min="4617" max="4861" width="9.140625" style="10"/>
    <col min="4862" max="4862" width="40.28515625" style="10" customWidth="1"/>
    <col min="4863" max="4863" width="16" style="10" customWidth="1"/>
    <col min="4864" max="4864" width="0" style="10" hidden="1" customWidth="1"/>
    <col min="4865" max="4865" width="17.7109375" style="10" customWidth="1"/>
    <col min="4866" max="4866" width="17.85546875" style="10" bestFit="1" customWidth="1"/>
    <col min="4867" max="4868" width="15.28515625" style="10" customWidth="1"/>
    <col min="4869" max="4869" width="16.140625" style="10" bestFit="1" customWidth="1"/>
    <col min="4870" max="4870" width="11.85546875" style="10" customWidth="1"/>
    <col min="4871" max="4871" width="9.140625" style="10"/>
    <col min="4872" max="4872" width="15.28515625" style="10" bestFit="1" customWidth="1"/>
    <col min="4873" max="5117" width="9.140625" style="10"/>
    <col min="5118" max="5118" width="40.28515625" style="10" customWidth="1"/>
    <col min="5119" max="5119" width="16" style="10" customWidth="1"/>
    <col min="5120" max="5120" width="0" style="10" hidden="1" customWidth="1"/>
    <col min="5121" max="5121" width="17.7109375" style="10" customWidth="1"/>
    <col min="5122" max="5122" width="17.85546875" style="10" bestFit="1" customWidth="1"/>
    <col min="5123" max="5124" width="15.28515625" style="10" customWidth="1"/>
    <col min="5125" max="5125" width="16.140625" style="10" bestFit="1" customWidth="1"/>
    <col min="5126" max="5126" width="11.85546875" style="10" customWidth="1"/>
    <col min="5127" max="5127" width="9.140625" style="10"/>
    <col min="5128" max="5128" width="15.28515625" style="10" bestFit="1" customWidth="1"/>
    <col min="5129" max="5373" width="9.140625" style="10"/>
    <col min="5374" max="5374" width="40.28515625" style="10" customWidth="1"/>
    <col min="5375" max="5375" width="16" style="10" customWidth="1"/>
    <col min="5376" max="5376" width="0" style="10" hidden="1" customWidth="1"/>
    <col min="5377" max="5377" width="17.7109375" style="10" customWidth="1"/>
    <col min="5378" max="5378" width="17.85546875" style="10" bestFit="1" customWidth="1"/>
    <col min="5379" max="5380" width="15.28515625" style="10" customWidth="1"/>
    <col min="5381" max="5381" width="16.140625" style="10" bestFit="1" customWidth="1"/>
    <col min="5382" max="5382" width="11.85546875" style="10" customWidth="1"/>
    <col min="5383" max="5383" width="9.140625" style="10"/>
    <col min="5384" max="5384" width="15.28515625" style="10" bestFit="1" customWidth="1"/>
    <col min="5385" max="5629" width="9.140625" style="10"/>
    <col min="5630" max="5630" width="40.28515625" style="10" customWidth="1"/>
    <col min="5631" max="5631" width="16" style="10" customWidth="1"/>
    <col min="5632" max="5632" width="0" style="10" hidden="1" customWidth="1"/>
    <col min="5633" max="5633" width="17.7109375" style="10" customWidth="1"/>
    <col min="5634" max="5634" width="17.85546875" style="10" bestFit="1" customWidth="1"/>
    <col min="5635" max="5636" width="15.28515625" style="10" customWidth="1"/>
    <col min="5637" max="5637" width="16.140625" style="10" bestFit="1" customWidth="1"/>
    <col min="5638" max="5638" width="11.85546875" style="10" customWidth="1"/>
    <col min="5639" max="5639" width="9.140625" style="10"/>
    <col min="5640" max="5640" width="15.28515625" style="10" bestFit="1" customWidth="1"/>
    <col min="5641" max="5885" width="9.140625" style="10"/>
    <col min="5886" max="5886" width="40.28515625" style="10" customWidth="1"/>
    <col min="5887" max="5887" width="16" style="10" customWidth="1"/>
    <col min="5888" max="5888" width="0" style="10" hidden="1" customWidth="1"/>
    <col min="5889" max="5889" width="17.7109375" style="10" customWidth="1"/>
    <col min="5890" max="5890" width="17.85546875" style="10" bestFit="1" customWidth="1"/>
    <col min="5891" max="5892" width="15.28515625" style="10" customWidth="1"/>
    <col min="5893" max="5893" width="16.140625" style="10" bestFit="1" customWidth="1"/>
    <col min="5894" max="5894" width="11.85546875" style="10" customWidth="1"/>
    <col min="5895" max="5895" width="9.140625" style="10"/>
    <col min="5896" max="5896" width="15.28515625" style="10" bestFit="1" customWidth="1"/>
    <col min="5897" max="6141" width="9.140625" style="10"/>
    <col min="6142" max="6142" width="40.28515625" style="10" customWidth="1"/>
    <col min="6143" max="6143" width="16" style="10" customWidth="1"/>
    <col min="6144" max="6144" width="0" style="10" hidden="1" customWidth="1"/>
    <col min="6145" max="6145" width="17.7109375" style="10" customWidth="1"/>
    <col min="6146" max="6146" width="17.85546875" style="10" bestFit="1" customWidth="1"/>
    <col min="6147" max="6148" width="15.28515625" style="10" customWidth="1"/>
    <col min="6149" max="6149" width="16.140625" style="10" bestFit="1" customWidth="1"/>
    <col min="6150" max="6150" width="11.85546875" style="10" customWidth="1"/>
    <col min="6151" max="6151" width="9.140625" style="10"/>
    <col min="6152" max="6152" width="15.28515625" style="10" bestFit="1" customWidth="1"/>
    <col min="6153" max="6397" width="9.140625" style="10"/>
    <col min="6398" max="6398" width="40.28515625" style="10" customWidth="1"/>
    <col min="6399" max="6399" width="16" style="10" customWidth="1"/>
    <col min="6400" max="6400" width="0" style="10" hidden="1" customWidth="1"/>
    <col min="6401" max="6401" width="17.7109375" style="10" customWidth="1"/>
    <col min="6402" max="6402" width="17.85546875" style="10" bestFit="1" customWidth="1"/>
    <col min="6403" max="6404" width="15.28515625" style="10" customWidth="1"/>
    <col min="6405" max="6405" width="16.140625" style="10" bestFit="1" customWidth="1"/>
    <col min="6406" max="6406" width="11.85546875" style="10" customWidth="1"/>
    <col min="6407" max="6407" width="9.140625" style="10"/>
    <col min="6408" max="6408" width="15.28515625" style="10" bestFit="1" customWidth="1"/>
    <col min="6409" max="6653" width="9.140625" style="10"/>
    <col min="6654" max="6654" width="40.28515625" style="10" customWidth="1"/>
    <col min="6655" max="6655" width="16" style="10" customWidth="1"/>
    <col min="6656" max="6656" width="0" style="10" hidden="1" customWidth="1"/>
    <col min="6657" max="6657" width="17.7109375" style="10" customWidth="1"/>
    <col min="6658" max="6658" width="17.85546875" style="10" bestFit="1" customWidth="1"/>
    <col min="6659" max="6660" width="15.28515625" style="10" customWidth="1"/>
    <col min="6661" max="6661" width="16.140625" style="10" bestFit="1" customWidth="1"/>
    <col min="6662" max="6662" width="11.85546875" style="10" customWidth="1"/>
    <col min="6663" max="6663" width="9.140625" style="10"/>
    <col min="6664" max="6664" width="15.28515625" style="10" bestFit="1" customWidth="1"/>
    <col min="6665" max="6909" width="9.140625" style="10"/>
    <col min="6910" max="6910" width="40.28515625" style="10" customWidth="1"/>
    <col min="6911" max="6911" width="16" style="10" customWidth="1"/>
    <col min="6912" max="6912" width="0" style="10" hidden="1" customWidth="1"/>
    <col min="6913" max="6913" width="17.7109375" style="10" customWidth="1"/>
    <col min="6914" max="6914" width="17.85546875" style="10" bestFit="1" customWidth="1"/>
    <col min="6915" max="6916" width="15.28515625" style="10" customWidth="1"/>
    <col min="6917" max="6917" width="16.140625" style="10" bestFit="1" customWidth="1"/>
    <col min="6918" max="6918" width="11.85546875" style="10" customWidth="1"/>
    <col min="6919" max="6919" width="9.140625" style="10"/>
    <col min="6920" max="6920" width="15.28515625" style="10" bestFit="1" customWidth="1"/>
    <col min="6921" max="7165" width="9.140625" style="10"/>
    <col min="7166" max="7166" width="40.28515625" style="10" customWidth="1"/>
    <col min="7167" max="7167" width="16" style="10" customWidth="1"/>
    <col min="7168" max="7168" width="0" style="10" hidden="1" customWidth="1"/>
    <col min="7169" max="7169" width="17.7109375" style="10" customWidth="1"/>
    <col min="7170" max="7170" width="17.85546875" style="10" bestFit="1" customWidth="1"/>
    <col min="7171" max="7172" width="15.28515625" style="10" customWidth="1"/>
    <col min="7173" max="7173" width="16.140625" style="10" bestFit="1" customWidth="1"/>
    <col min="7174" max="7174" width="11.85546875" style="10" customWidth="1"/>
    <col min="7175" max="7175" width="9.140625" style="10"/>
    <col min="7176" max="7176" width="15.28515625" style="10" bestFit="1" customWidth="1"/>
    <col min="7177" max="7421" width="9.140625" style="10"/>
    <col min="7422" max="7422" width="40.28515625" style="10" customWidth="1"/>
    <col min="7423" max="7423" width="16" style="10" customWidth="1"/>
    <col min="7424" max="7424" width="0" style="10" hidden="1" customWidth="1"/>
    <col min="7425" max="7425" width="17.7109375" style="10" customWidth="1"/>
    <col min="7426" max="7426" width="17.85546875" style="10" bestFit="1" customWidth="1"/>
    <col min="7427" max="7428" width="15.28515625" style="10" customWidth="1"/>
    <col min="7429" max="7429" width="16.140625" style="10" bestFit="1" customWidth="1"/>
    <col min="7430" max="7430" width="11.85546875" style="10" customWidth="1"/>
    <col min="7431" max="7431" width="9.140625" style="10"/>
    <col min="7432" max="7432" width="15.28515625" style="10" bestFit="1" customWidth="1"/>
    <col min="7433" max="7677" width="9.140625" style="10"/>
    <col min="7678" max="7678" width="40.28515625" style="10" customWidth="1"/>
    <col min="7679" max="7679" width="16" style="10" customWidth="1"/>
    <col min="7680" max="7680" width="0" style="10" hidden="1" customWidth="1"/>
    <col min="7681" max="7681" width="17.7109375" style="10" customWidth="1"/>
    <col min="7682" max="7682" width="17.85546875" style="10" bestFit="1" customWidth="1"/>
    <col min="7683" max="7684" width="15.28515625" style="10" customWidth="1"/>
    <col min="7685" max="7685" width="16.140625" style="10" bestFit="1" customWidth="1"/>
    <col min="7686" max="7686" width="11.85546875" style="10" customWidth="1"/>
    <col min="7687" max="7687" width="9.140625" style="10"/>
    <col min="7688" max="7688" width="15.28515625" style="10" bestFit="1" customWidth="1"/>
    <col min="7689" max="7933" width="9.140625" style="10"/>
    <col min="7934" max="7934" width="40.28515625" style="10" customWidth="1"/>
    <col min="7935" max="7935" width="16" style="10" customWidth="1"/>
    <col min="7936" max="7936" width="0" style="10" hidden="1" customWidth="1"/>
    <col min="7937" max="7937" width="17.7109375" style="10" customWidth="1"/>
    <col min="7938" max="7938" width="17.85546875" style="10" bestFit="1" customWidth="1"/>
    <col min="7939" max="7940" width="15.28515625" style="10" customWidth="1"/>
    <col min="7941" max="7941" width="16.140625" style="10" bestFit="1" customWidth="1"/>
    <col min="7942" max="7942" width="11.85546875" style="10" customWidth="1"/>
    <col min="7943" max="7943" width="9.140625" style="10"/>
    <col min="7944" max="7944" width="15.28515625" style="10" bestFit="1" customWidth="1"/>
    <col min="7945" max="8189" width="9.140625" style="10"/>
    <col min="8190" max="8190" width="40.28515625" style="10" customWidth="1"/>
    <col min="8191" max="8191" width="16" style="10" customWidth="1"/>
    <col min="8192" max="8192" width="0" style="10" hidden="1" customWidth="1"/>
    <col min="8193" max="8193" width="17.7109375" style="10" customWidth="1"/>
    <col min="8194" max="8194" width="17.85546875" style="10" bestFit="1" customWidth="1"/>
    <col min="8195" max="8196" width="15.28515625" style="10" customWidth="1"/>
    <col min="8197" max="8197" width="16.140625" style="10" bestFit="1" customWidth="1"/>
    <col min="8198" max="8198" width="11.85546875" style="10" customWidth="1"/>
    <col min="8199" max="8199" width="9.140625" style="10"/>
    <col min="8200" max="8200" width="15.28515625" style="10" bestFit="1" customWidth="1"/>
    <col min="8201" max="8445" width="9.140625" style="10"/>
    <col min="8446" max="8446" width="40.28515625" style="10" customWidth="1"/>
    <col min="8447" max="8447" width="16" style="10" customWidth="1"/>
    <col min="8448" max="8448" width="0" style="10" hidden="1" customWidth="1"/>
    <col min="8449" max="8449" width="17.7109375" style="10" customWidth="1"/>
    <col min="8450" max="8450" width="17.85546875" style="10" bestFit="1" customWidth="1"/>
    <col min="8451" max="8452" width="15.28515625" style="10" customWidth="1"/>
    <col min="8453" max="8453" width="16.140625" style="10" bestFit="1" customWidth="1"/>
    <col min="8454" max="8454" width="11.85546875" style="10" customWidth="1"/>
    <col min="8455" max="8455" width="9.140625" style="10"/>
    <col min="8456" max="8456" width="15.28515625" style="10" bestFit="1" customWidth="1"/>
    <col min="8457" max="8701" width="9.140625" style="10"/>
    <col min="8702" max="8702" width="40.28515625" style="10" customWidth="1"/>
    <col min="8703" max="8703" width="16" style="10" customWidth="1"/>
    <col min="8704" max="8704" width="0" style="10" hidden="1" customWidth="1"/>
    <col min="8705" max="8705" width="17.7109375" style="10" customWidth="1"/>
    <col min="8706" max="8706" width="17.85546875" style="10" bestFit="1" customWidth="1"/>
    <col min="8707" max="8708" width="15.28515625" style="10" customWidth="1"/>
    <col min="8709" max="8709" width="16.140625" style="10" bestFit="1" customWidth="1"/>
    <col min="8710" max="8710" width="11.85546875" style="10" customWidth="1"/>
    <col min="8711" max="8711" width="9.140625" style="10"/>
    <col min="8712" max="8712" width="15.28515625" style="10" bestFit="1" customWidth="1"/>
    <col min="8713" max="8957" width="9.140625" style="10"/>
    <col min="8958" max="8958" width="40.28515625" style="10" customWidth="1"/>
    <col min="8959" max="8959" width="16" style="10" customWidth="1"/>
    <col min="8960" max="8960" width="0" style="10" hidden="1" customWidth="1"/>
    <col min="8961" max="8961" width="17.7109375" style="10" customWidth="1"/>
    <col min="8962" max="8962" width="17.85546875" style="10" bestFit="1" customWidth="1"/>
    <col min="8963" max="8964" width="15.28515625" style="10" customWidth="1"/>
    <col min="8965" max="8965" width="16.140625" style="10" bestFit="1" customWidth="1"/>
    <col min="8966" max="8966" width="11.85546875" style="10" customWidth="1"/>
    <col min="8967" max="8967" width="9.140625" style="10"/>
    <col min="8968" max="8968" width="15.28515625" style="10" bestFit="1" customWidth="1"/>
    <col min="8969" max="9213" width="9.140625" style="10"/>
    <col min="9214" max="9214" width="40.28515625" style="10" customWidth="1"/>
    <col min="9215" max="9215" width="16" style="10" customWidth="1"/>
    <col min="9216" max="9216" width="0" style="10" hidden="1" customWidth="1"/>
    <col min="9217" max="9217" width="17.7109375" style="10" customWidth="1"/>
    <col min="9218" max="9218" width="17.85546875" style="10" bestFit="1" customWidth="1"/>
    <col min="9219" max="9220" width="15.28515625" style="10" customWidth="1"/>
    <col min="9221" max="9221" width="16.140625" style="10" bestFit="1" customWidth="1"/>
    <col min="9222" max="9222" width="11.85546875" style="10" customWidth="1"/>
    <col min="9223" max="9223" width="9.140625" style="10"/>
    <col min="9224" max="9224" width="15.28515625" style="10" bestFit="1" customWidth="1"/>
    <col min="9225" max="9469" width="9.140625" style="10"/>
    <col min="9470" max="9470" width="40.28515625" style="10" customWidth="1"/>
    <col min="9471" max="9471" width="16" style="10" customWidth="1"/>
    <col min="9472" max="9472" width="0" style="10" hidden="1" customWidth="1"/>
    <col min="9473" max="9473" width="17.7109375" style="10" customWidth="1"/>
    <col min="9474" max="9474" width="17.85546875" style="10" bestFit="1" customWidth="1"/>
    <col min="9475" max="9476" width="15.28515625" style="10" customWidth="1"/>
    <col min="9477" max="9477" width="16.140625" style="10" bestFit="1" customWidth="1"/>
    <col min="9478" max="9478" width="11.85546875" style="10" customWidth="1"/>
    <col min="9479" max="9479" width="9.140625" style="10"/>
    <col min="9480" max="9480" width="15.28515625" style="10" bestFit="1" customWidth="1"/>
    <col min="9481" max="9725" width="9.140625" style="10"/>
    <col min="9726" max="9726" width="40.28515625" style="10" customWidth="1"/>
    <col min="9727" max="9727" width="16" style="10" customWidth="1"/>
    <col min="9728" max="9728" width="0" style="10" hidden="1" customWidth="1"/>
    <col min="9729" max="9729" width="17.7109375" style="10" customWidth="1"/>
    <col min="9730" max="9730" width="17.85546875" style="10" bestFit="1" customWidth="1"/>
    <col min="9731" max="9732" width="15.28515625" style="10" customWidth="1"/>
    <col min="9733" max="9733" width="16.140625" style="10" bestFit="1" customWidth="1"/>
    <col min="9734" max="9734" width="11.85546875" style="10" customWidth="1"/>
    <col min="9735" max="9735" width="9.140625" style="10"/>
    <col min="9736" max="9736" width="15.28515625" style="10" bestFit="1" customWidth="1"/>
    <col min="9737" max="9981" width="9.140625" style="10"/>
    <col min="9982" max="9982" width="40.28515625" style="10" customWidth="1"/>
    <col min="9983" max="9983" width="16" style="10" customWidth="1"/>
    <col min="9984" max="9984" width="0" style="10" hidden="1" customWidth="1"/>
    <col min="9985" max="9985" width="17.7109375" style="10" customWidth="1"/>
    <col min="9986" max="9986" width="17.85546875" style="10" bestFit="1" customWidth="1"/>
    <col min="9987" max="9988" width="15.28515625" style="10" customWidth="1"/>
    <col min="9989" max="9989" width="16.140625" style="10" bestFit="1" customWidth="1"/>
    <col min="9990" max="9990" width="11.85546875" style="10" customWidth="1"/>
    <col min="9991" max="9991" width="9.140625" style="10"/>
    <col min="9992" max="9992" width="15.28515625" style="10" bestFit="1" customWidth="1"/>
    <col min="9993" max="10237" width="9.140625" style="10"/>
    <col min="10238" max="10238" width="40.28515625" style="10" customWidth="1"/>
    <col min="10239" max="10239" width="16" style="10" customWidth="1"/>
    <col min="10240" max="10240" width="0" style="10" hidden="1" customWidth="1"/>
    <col min="10241" max="10241" width="17.7109375" style="10" customWidth="1"/>
    <col min="10242" max="10242" width="17.85546875" style="10" bestFit="1" customWidth="1"/>
    <col min="10243" max="10244" width="15.28515625" style="10" customWidth="1"/>
    <col min="10245" max="10245" width="16.140625" style="10" bestFit="1" customWidth="1"/>
    <col min="10246" max="10246" width="11.85546875" style="10" customWidth="1"/>
    <col min="10247" max="10247" width="9.140625" style="10"/>
    <col min="10248" max="10248" width="15.28515625" style="10" bestFit="1" customWidth="1"/>
    <col min="10249" max="10493" width="9.140625" style="10"/>
    <col min="10494" max="10494" width="40.28515625" style="10" customWidth="1"/>
    <col min="10495" max="10495" width="16" style="10" customWidth="1"/>
    <col min="10496" max="10496" width="0" style="10" hidden="1" customWidth="1"/>
    <col min="10497" max="10497" width="17.7109375" style="10" customWidth="1"/>
    <col min="10498" max="10498" width="17.85546875" style="10" bestFit="1" customWidth="1"/>
    <col min="10499" max="10500" width="15.28515625" style="10" customWidth="1"/>
    <col min="10501" max="10501" width="16.140625" style="10" bestFit="1" customWidth="1"/>
    <col min="10502" max="10502" width="11.85546875" style="10" customWidth="1"/>
    <col min="10503" max="10503" width="9.140625" style="10"/>
    <col min="10504" max="10504" width="15.28515625" style="10" bestFit="1" customWidth="1"/>
    <col min="10505" max="10749" width="9.140625" style="10"/>
    <col min="10750" max="10750" width="40.28515625" style="10" customWidth="1"/>
    <col min="10751" max="10751" width="16" style="10" customWidth="1"/>
    <col min="10752" max="10752" width="0" style="10" hidden="1" customWidth="1"/>
    <col min="10753" max="10753" width="17.7109375" style="10" customWidth="1"/>
    <col min="10754" max="10754" width="17.85546875" style="10" bestFit="1" customWidth="1"/>
    <col min="10755" max="10756" width="15.28515625" style="10" customWidth="1"/>
    <col min="10757" max="10757" width="16.140625" style="10" bestFit="1" customWidth="1"/>
    <col min="10758" max="10758" width="11.85546875" style="10" customWidth="1"/>
    <col min="10759" max="10759" width="9.140625" style="10"/>
    <col min="10760" max="10760" width="15.28515625" style="10" bestFit="1" customWidth="1"/>
    <col min="10761" max="11005" width="9.140625" style="10"/>
    <col min="11006" max="11006" width="40.28515625" style="10" customWidth="1"/>
    <col min="11007" max="11007" width="16" style="10" customWidth="1"/>
    <col min="11008" max="11008" width="0" style="10" hidden="1" customWidth="1"/>
    <col min="11009" max="11009" width="17.7109375" style="10" customWidth="1"/>
    <col min="11010" max="11010" width="17.85546875" style="10" bestFit="1" customWidth="1"/>
    <col min="11011" max="11012" width="15.28515625" style="10" customWidth="1"/>
    <col min="11013" max="11013" width="16.140625" style="10" bestFit="1" customWidth="1"/>
    <col min="11014" max="11014" width="11.85546875" style="10" customWidth="1"/>
    <col min="11015" max="11015" width="9.140625" style="10"/>
    <col min="11016" max="11016" width="15.28515625" style="10" bestFit="1" customWidth="1"/>
    <col min="11017" max="11261" width="9.140625" style="10"/>
    <col min="11262" max="11262" width="40.28515625" style="10" customWidth="1"/>
    <col min="11263" max="11263" width="16" style="10" customWidth="1"/>
    <col min="11264" max="11264" width="0" style="10" hidden="1" customWidth="1"/>
    <col min="11265" max="11265" width="17.7109375" style="10" customWidth="1"/>
    <col min="11266" max="11266" width="17.85546875" style="10" bestFit="1" customWidth="1"/>
    <col min="11267" max="11268" width="15.28515625" style="10" customWidth="1"/>
    <col min="11269" max="11269" width="16.140625" style="10" bestFit="1" customWidth="1"/>
    <col min="11270" max="11270" width="11.85546875" style="10" customWidth="1"/>
    <col min="11271" max="11271" width="9.140625" style="10"/>
    <col min="11272" max="11272" width="15.28515625" style="10" bestFit="1" customWidth="1"/>
    <col min="11273" max="11517" width="9.140625" style="10"/>
    <col min="11518" max="11518" width="40.28515625" style="10" customWidth="1"/>
    <col min="11519" max="11519" width="16" style="10" customWidth="1"/>
    <col min="11520" max="11520" width="0" style="10" hidden="1" customWidth="1"/>
    <col min="11521" max="11521" width="17.7109375" style="10" customWidth="1"/>
    <col min="11522" max="11522" width="17.85546875" style="10" bestFit="1" customWidth="1"/>
    <col min="11523" max="11524" width="15.28515625" style="10" customWidth="1"/>
    <col min="11525" max="11525" width="16.140625" style="10" bestFit="1" customWidth="1"/>
    <col min="11526" max="11526" width="11.85546875" style="10" customWidth="1"/>
    <col min="11527" max="11527" width="9.140625" style="10"/>
    <col min="11528" max="11528" width="15.28515625" style="10" bestFit="1" customWidth="1"/>
    <col min="11529" max="11773" width="9.140625" style="10"/>
    <col min="11774" max="11774" width="40.28515625" style="10" customWidth="1"/>
    <col min="11775" max="11775" width="16" style="10" customWidth="1"/>
    <col min="11776" max="11776" width="0" style="10" hidden="1" customWidth="1"/>
    <col min="11777" max="11777" width="17.7109375" style="10" customWidth="1"/>
    <col min="11778" max="11778" width="17.85546875" style="10" bestFit="1" customWidth="1"/>
    <col min="11779" max="11780" width="15.28515625" style="10" customWidth="1"/>
    <col min="11781" max="11781" width="16.140625" style="10" bestFit="1" customWidth="1"/>
    <col min="11782" max="11782" width="11.85546875" style="10" customWidth="1"/>
    <col min="11783" max="11783" width="9.140625" style="10"/>
    <col min="11784" max="11784" width="15.28515625" style="10" bestFit="1" customWidth="1"/>
    <col min="11785" max="12029" width="9.140625" style="10"/>
    <col min="12030" max="12030" width="40.28515625" style="10" customWidth="1"/>
    <col min="12031" max="12031" width="16" style="10" customWidth="1"/>
    <col min="12032" max="12032" width="0" style="10" hidden="1" customWidth="1"/>
    <col min="12033" max="12033" width="17.7109375" style="10" customWidth="1"/>
    <col min="12034" max="12034" width="17.85546875" style="10" bestFit="1" customWidth="1"/>
    <col min="12035" max="12036" width="15.28515625" style="10" customWidth="1"/>
    <col min="12037" max="12037" width="16.140625" style="10" bestFit="1" customWidth="1"/>
    <col min="12038" max="12038" width="11.85546875" style="10" customWidth="1"/>
    <col min="12039" max="12039" width="9.140625" style="10"/>
    <col min="12040" max="12040" width="15.28515625" style="10" bestFit="1" customWidth="1"/>
    <col min="12041" max="12285" width="9.140625" style="10"/>
    <col min="12286" max="12286" width="40.28515625" style="10" customWidth="1"/>
    <col min="12287" max="12287" width="16" style="10" customWidth="1"/>
    <col min="12288" max="12288" width="0" style="10" hidden="1" customWidth="1"/>
    <col min="12289" max="12289" width="17.7109375" style="10" customWidth="1"/>
    <col min="12290" max="12290" width="17.85546875" style="10" bestFit="1" customWidth="1"/>
    <col min="12291" max="12292" width="15.28515625" style="10" customWidth="1"/>
    <col min="12293" max="12293" width="16.140625" style="10" bestFit="1" customWidth="1"/>
    <col min="12294" max="12294" width="11.85546875" style="10" customWidth="1"/>
    <col min="12295" max="12295" width="9.140625" style="10"/>
    <col min="12296" max="12296" width="15.28515625" style="10" bestFit="1" customWidth="1"/>
    <col min="12297" max="12541" width="9.140625" style="10"/>
    <col min="12542" max="12542" width="40.28515625" style="10" customWidth="1"/>
    <col min="12543" max="12543" width="16" style="10" customWidth="1"/>
    <col min="12544" max="12544" width="0" style="10" hidden="1" customWidth="1"/>
    <col min="12545" max="12545" width="17.7109375" style="10" customWidth="1"/>
    <col min="12546" max="12546" width="17.85546875" style="10" bestFit="1" customWidth="1"/>
    <col min="12547" max="12548" width="15.28515625" style="10" customWidth="1"/>
    <col min="12549" max="12549" width="16.140625" style="10" bestFit="1" customWidth="1"/>
    <col min="12550" max="12550" width="11.85546875" style="10" customWidth="1"/>
    <col min="12551" max="12551" width="9.140625" style="10"/>
    <col min="12552" max="12552" width="15.28515625" style="10" bestFit="1" customWidth="1"/>
    <col min="12553" max="12797" width="9.140625" style="10"/>
    <col min="12798" max="12798" width="40.28515625" style="10" customWidth="1"/>
    <col min="12799" max="12799" width="16" style="10" customWidth="1"/>
    <col min="12800" max="12800" width="0" style="10" hidden="1" customWidth="1"/>
    <col min="12801" max="12801" width="17.7109375" style="10" customWidth="1"/>
    <col min="12802" max="12802" width="17.85546875" style="10" bestFit="1" customWidth="1"/>
    <col min="12803" max="12804" width="15.28515625" style="10" customWidth="1"/>
    <col min="12805" max="12805" width="16.140625" style="10" bestFit="1" customWidth="1"/>
    <col min="12806" max="12806" width="11.85546875" style="10" customWidth="1"/>
    <col min="12807" max="12807" width="9.140625" style="10"/>
    <col min="12808" max="12808" width="15.28515625" style="10" bestFit="1" customWidth="1"/>
    <col min="12809" max="13053" width="9.140625" style="10"/>
    <col min="13054" max="13054" width="40.28515625" style="10" customWidth="1"/>
    <col min="13055" max="13055" width="16" style="10" customWidth="1"/>
    <col min="13056" max="13056" width="0" style="10" hidden="1" customWidth="1"/>
    <col min="13057" max="13057" width="17.7109375" style="10" customWidth="1"/>
    <col min="13058" max="13058" width="17.85546875" style="10" bestFit="1" customWidth="1"/>
    <col min="13059" max="13060" width="15.28515625" style="10" customWidth="1"/>
    <col min="13061" max="13061" width="16.140625" style="10" bestFit="1" customWidth="1"/>
    <col min="13062" max="13062" width="11.85546875" style="10" customWidth="1"/>
    <col min="13063" max="13063" width="9.140625" style="10"/>
    <col min="13064" max="13064" width="15.28515625" style="10" bestFit="1" customWidth="1"/>
    <col min="13065" max="13309" width="9.140625" style="10"/>
    <col min="13310" max="13310" width="40.28515625" style="10" customWidth="1"/>
    <col min="13311" max="13311" width="16" style="10" customWidth="1"/>
    <col min="13312" max="13312" width="0" style="10" hidden="1" customWidth="1"/>
    <col min="13313" max="13313" width="17.7109375" style="10" customWidth="1"/>
    <col min="13314" max="13314" width="17.85546875" style="10" bestFit="1" customWidth="1"/>
    <col min="13315" max="13316" width="15.28515625" style="10" customWidth="1"/>
    <col min="13317" max="13317" width="16.140625" style="10" bestFit="1" customWidth="1"/>
    <col min="13318" max="13318" width="11.85546875" style="10" customWidth="1"/>
    <col min="13319" max="13319" width="9.140625" style="10"/>
    <col min="13320" max="13320" width="15.28515625" style="10" bestFit="1" customWidth="1"/>
    <col min="13321" max="13565" width="9.140625" style="10"/>
    <col min="13566" max="13566" width="40.28515625" style="10" customWidth="1"/>
    <col min="13567" max="13567" width="16" style="10" customWidth="1"/>
    <col min="13568" max="13568" width="0" style="10" hidden="1" customWidth="1"/>
    <col min="13569" max="13569" width="17.7109375" style="10" customWidth="1"/>
    <col min="13570" max="13570" width="17.85546875" style="10" bestFit="1" customWidth="1"/>
    <col min="13571" max="13572" width="15.28515625" style="10" customWidth="1"/>
    <col min="13573" max="13573" width="16.140625" style="10" bestFit="1" customWidth="1"/>
    <col min="13574" max="13574" width="11.85546875" style="10" customWidth="1"/>
    <col min="13575" max="13575" width="9.140625" style="10"/>
    <col min="13576" max="13576" width="15.28515625" style="10" bestFit="1" customWidth="1"/>
    <col min="13577" max="13821" width="9.140625" style="10"/>
    <col min="13822" max="13822" width="40.28515625" style="10" customWidth="1"/>
    <col min="13823" max="13823" width="16" style="10" customWidth="1"/>
    <col min="13824" max="13824" width="0" style="10" hidden="1" customWidth="1"/>
    <col min="13825" max="13825" width="17.7109375" style="10" customWidth="1"/>
    <col min="13826" max="13826" width="17.85546875" style="10" bestFit="1" customWidth="1"/>
    <col min="13827" max="13828" width="15.28515625" style="10" customWidth="1"/>
    <col min="13829" max="13829" width="16.140625" style="10" bestFit="1" customWidth="1"/>
    <col min="13830" max="13830" width="11.85546875" style="10" customWidth="1"/>
    <col min="13831" max="13831" width="9.140625" style="10"/>
    <col min="13832" max="13832" width="15.28515625" style="10" bestFit="1" customWidth="1"/>
    <col min="13833" max="14077" width="9.140625" style="10"/>
    <col min="14078" max="14078" width="40.28515625" style="10" customWidth="1"/>
    <col min="14079" max="14079" width="16" style="10" customWidth="1"/>
    <col min="14080" max="14080" width="0" style="10" hidden="1" customWidth="1"/>
    <col min="14081" max="14081" width="17.7109375" style="10" customWidth="1"/>
    <col min="14082" max="14082" width="17.85546875" style="10" bestFit="1" customWidth="1"/>
    <col min="14083" max="14084" width="15.28515625" style="10" customWidth="1"/>
    <col min="14085" max="14085" width="16.140625" style="10" bestFit="1" customWidth="1"/>
    <col min="14086" max="14086" width="11.85546875" style="10" customWidth="1"/>
    <col min="14087" max="14087" width="9.140625" style="10"/>
    <col min="14088" max="14088" width="15.28515625" style="10" bestFit="1" customWidth="1"/>
    <col min="14089" max="14333" width="9.140625" style="10"/>
    <col min="14334" max="14334" width="40.28515625" style="10" customWidth="1"/>
    <col min="14335" max="14335" width="16" style="10" customWidth="1"/>
    <col min="14336" max="14336" width="0" style="10" hidden="1" customWidth="1"/>
    <col min="14337" max="14337" width="17.7109375" style="10" customWidth="1"/>
    <col min="14338" max="14338" width="17.85546875" style="10" bestFit="1" customWidth="1"/>
    <col min="14339" max="14340" width="15.28515625" style="10" customWidth="1"/>
    <col min="14341" max="14341" width="16.140625" style="10" bestFit="1" customWidth="1"/>
    <col min="14342" max="14342" width="11.85546875" style="10" customWidth="1"/>
    <col min="14343" max="14343" width="9.140625" style="10"/>
    <col min="14344" max="14344" width="15.28515625" style="10" bestFit="1" customWidth="1"/>
    <col min="14345" max="14589" width="9.140625" style="10"/>
    <col min="14590" max="14590" width="40.28515625" style="10" customWidth="1"/>
    <col min="14591" max="14591" width="16" style="10" customWidth="1"/>
    <col min="14592" max="14592" width="0" style="10" hidden="1" customWidth="1"/>
    <col min="14593" max="14593" width="17.7109375" style="10" customWidth="1"/>
    <col min="14594" max="14594" width="17.85546875" style="10" bestFit="1" customWidth="1"/>
    <col min="14595" max="14596" width="15.28515625" style="10" customWidth="1"/>
    <col min="14597" max="14597" width="16.140625" style="10" bestFit="1" customWidth="1"/>
    <col min="14598" max="14598" width="11.85546875" style="10" customWidth="1"/>
    <col min="14599" max="14599" width="9.140625" style="10"/>
    <col min="14600" max="14600" width="15.28515625" style="10" bestFit="1" customWidth="1"/>
    <col min="14601" max="14845" width="9.140625" style="10"/>
    <col min="14846" max="14846" width="40.28515625" style="10" customWidth="1"/>
    <col min="14847" max="14847" width="16" style="10" customWidth="1"/>
    <col min="14848" max="14848" width="0" style="10" hidden="1" customWidth="1"/>
    <col min="14849" max="14849" width="17.7109375" style="10" customWidth="1"/>
    <col min="14850" max="14850" width="17.85546875" style="10" bestFit="1" customWidth="1"/>
    <col min="14851" max="14852" width="15.28515625" style="10" customWidth="1"/>
    <col min="14853" max="14853" width="16.140625" style="10" bestFit="1" customWidth="1"/>
    <col min="14854" max="14854" width="11.85546875" style="10" customWidth="1"/>
    <col min="14855" max="14855" width="9.140625" style="10"/>
    <col min="14856" max="14856" width="15.28515625" style="10" bestFit="1" customWidth="1"/>
    <col min="14857" max="15101" width="9.140625" style="10"/>
    <col min="15102" max="15102" width="40.28515625" style="10" customWidth="1"/>
    <col min="15103" max="15103" width="16" style="10" customWidth="1"/>
    <col min="15104" max="15104" width="0" style="10" hidden="1" customWidth="1"/>
    <col min="15105" max="15105" width="17.7109375" style="10" customWidth="1"/>
    <col min="15106" max="15106" width="17.85546875" style="10" bestFit="1" customWidth="1"/>
    <col min="15107" max="15108" width="15.28515625" style="10" customWidth="1"/>
    <col min="15109" max="15109" width="16.140625" style="10" bestFit="1" customWidth="1"/>
    <col min="15110" max="15110" width="11.85546875" style="10" customWidth="1"/>
    <col min="15111" max="15111" width="9.140625" style="10"/>
    <col min="15112" max="15112" width="15.28515625" style="10" bestFit="1" customWidth="1"/>
    <col min="15113" max="15357" width="9.140625" style="10"/>
    <col min="15358" max="15358" width="40.28515625" style="10" customWidth="1"/>
    <col min="15359" max="15359" width="16" style="10" customWidth="1"/>
    <col min="15360" max="15360" width="0" style="10" hidden="1" customWidth="1"/>
    <col min="15361" max="15361" width="17.7109375" style="10" customWidth="1"/>
    <col min="15362" max="15362" width="17.85546875" style="10" bestFit="1" customWidth="1"/>
    <col min="15363" max="15364" width="15.28515625" style="10" customWidth="1"/>
    <col min="15365" max="15365" width="16.140625" style="10" bestFit="1" customWidth="1"/>
    <col min="15366" max="15366" width="11.85546875" style="10" customWidth="1"/>
    <col min="15367" max="15367" width="9.140625" style="10"/>
    <col min="15368" max="15368" width="15.28515625" style="10" bestFit="1" customWidth="1"/>
    <col min="15369" max="15613" width="9.140625" style="10"/>
    <col min="15614" max="15614" width="40.28515625" style="10" customWidth="1"/>
    <col min="15615" max="15615" width="16" style="10" customWidth="1"/>
    <col min="15616" max="15616" width="0" style="10" hidden="1" customWidth="1"/>
    <col min="15617" max="15617" width="17.7109375" style="10" customWidth="1"/>
    <col min="15618" max="15618" width="17.85546875" style="10" bestFit="1" customWidth="1"/>
    <col min="15619" max="15620" width="15.28515625" style="10" customWidth="1"/>
    <col min="15621" max="15621" width="16.140625" style="10" bestFit="1" customWidth="1"/>
    <col min="15622" max="15622" width="11.85546875" style="10" customWidth="1"/>
    <col min="15623" max="15623" width="9.140625" style="10"/>
    <col min="15624" max="15624" width="15.28515625" style="10" bestFit="1" customWidth="1"/>
    <col min="15625" max="15869" width="9.140625" style="10"/>
    <col min="15870" max="15870" width="40.28515625" style="10" customWidth="1"/>
    <col min="15871" max="15871" width="16" style="10" customWidth="1"/>
    <col min="15872" max="15872" width="0" style="10" hidden="1" customWidth="1"/>
    <col min="15873" max="15873" width="17.7109375" style="10" customWidth="1"/>
    <col min="15874" max="15874" width="17.85546875" style="10" bestFit="1" customWidth="1"/>
    <col min="15875" max="15876" width="15.28515625" style="10" customWidth="1"/>
    <col min="15877" max="15877" width="16.140625" style="10" bestFit="1" customWidth="1"/>
    <col min="15878" max="15878" width="11.85546875" style="10" customWidth="1"/>
    <col min="15879" max="15879" width="9.140625" style="10"/>
    <col min="15880" max="15880" width="15.28515625" style="10" bestFit="1" customWidth="1"/>
    <col min="15881" max="16125" width="9.140625" style="10"/>
    <col min="16126" max="16126" width="40.28515625" style="10" customWidth="1"/>
    <col min="16127" max="16127" width="16" style="10" customWidth="1"/>
    <col min="16128" max="16128" width="0" style="10" hidden="1" customWidth="1"/>
    <col min="16129" max="16129" width="17.7109375" style="10" customWidth="1"/>
    <col min="16130" max="16130" width="17.85546875" style="10" bestFit="1" customWidth="1"/>
    <col min="16131" max="16132" width="15.28515625" style="10" customWidth="1"/>
    <col min="16133" max="16133" width="16.140625" style="10" bestFit="1" customWidth="1"/>
    <col min="16134" max="16134" width="11.85546875" style="10" customWidth="1"/>
    <col min="16135" max="16135" width="9.140625" style="10"/>
    <col min="16136" max="16136" width="15.28515625" style="10" bestFit="1" customWidth="1"/>
    <col min="16137" max="16384" width="9.140625" style="10"/>
  </cols>
  <sheetData>
    <row r="3" spans="1:9" s="8" customFormat="1" ht="14.25">
      <c r="A3" s="313" t="s">
        <v>82</v>
      </c>
      <c r="B3" s="313"/>
      <c r="C3" s="313"/>
      <c r="D3" s="313"/>
      <c r="E3" s="313"/>
      <c r="F3" s="313"/>
    </row>
    <row r="4" spans="1:9">
      <c r="A4" s="9"/>
      <c r="B4" s="9"/>
      <c r="C4" s="9"/>
      <c r="D4" s="9"/>
      <c r="E4" s="9"/>
    </row>
    <row r="5" spans="1:9" s="8" customFormat="1" ht="14.25">
      <c r="A5" s="313" t="s">
        <v>83</v>
      </c>
      <c r="B5" s="313"/>
      <c r="C5" s="313"/>
      <c r="D5" s="313"/>
      <c r="E5" s="313"/>
      <c r="F5" s="313"/>
    </row>
    <row r="6" spans="1:9" s="13" customFormat="1" ht="24" customHeight="1">
      <c r="A6" s="314" t="str">
        <f>'ССР 12.01.2015'!A3:G3</f>
        <v>20UBF Сооружение для блочных трансформаторов</v>
      </c>
      <c r="B6" s="314"/>
      <c r="C6" s="314"/>
      <c r="D6" s="314"/>
      <c r="E6" s="314"/>
      <c r="F6" s="314"/>
      <c r="G6" s="11"/>
      <c r="H6" s="12"/>
    </row>
    <row r="7" spans="1:9" s="8" customFormat="1" ht="16.5" customHeight="1">
      <c r="A7" s="315" t="s">
        <v>84</v>
      </c>
      <c r="B7" s="315"/>
      <c r="C7" s="315"/>
      <c r="D7" s="315"/>
      <c r="E7" s="315"/>
      <c r="F7" s="315"/>
      <c r="G7" s="14"/>
      <c r="H7" s="15"/>
    </row>
    <row r="8" spans="1:9" s="8" customFormat="1" ht="17.25" customHeight="1">
      <c r="A8" s="16"/>
      <c r="B8" s="16"/>
      <c r="C8" s="16"/>
      <c r="D8" s="16"/>
      <c r="E8" s="16"/>
      <c r="G8" s="15"/>
    </row>
    <row r="9" spans="1:9" ht="95.25" customHeight="1">
      <c r="A9" s="316" t="s">
        <v>85</v>
      </c>
      <c r="B9" s="316" t="s">
        <v>86</v>
      </c>
      <c r="C9" s="17" t="s">
        <v>87</v>
      </c>
      <c r="D9" s="316" t="s">
        <v>88</v>
      </c>
      <c r="E9" s="316" t="s">
        <v>89</v>
      </c>
      <c r="F9" s="18" t="s">
        <v>90</v>
      </c>
      <c r="G9" s="18" t="s">
        <v>90</v>
      </c>
    </row>
    <row r="10" spans="1:9">
      <c r="A10" s="317"/>
      <c r="B10" s="317"/>
      <c r="C10" s="17"/>
      <c r="D10" s="317"/>
      <c r="E10" s="317"/>
      <c r="F10" s="19" t="s">
        <v>91</v>
      </c>
      <c r="G10" s="19" t="s">
        <v>816</v>
      </c>
    </row>
    <row r="11" spans="1:9">
      <c r="A11" s="317"/>
      <c r="B11" s="317"/>
      <c r="C11" s="17"/>
      <c r="D11" s="317"/>
      <c r="E11" s="317"/>
      <c r="F11" s="20" t="s">
        <v>92</v>
      </c>
      <c r="G11" s="20" t="s">
        <v>92</v>
      </c>
    </row>
    <row r="12" spans="1:9">
      <c r="A12" s="318"/>
      <c r="B12" s="318"/>
      <c r="C12" s="17"/>
      <c r="D12" s="318"/>
      <c r="E12" s="318"/>
      <c r="F12" s="21" t="s">
        <v>93</v>
      </c>
      <c r="G12" s="21" t="s">
        <v>93</v>
      </c>
    </row>
    <row r="13" spans="1:9">
      <c r="A13" s="22">
        <v>1</v>
      </c>
      <c r="B13" s="22">
        <v>2</v>
      </c>
      <c r="C13" s="22"/>
      <c r="D13" s="22">
        <v>3</v>
      </c>
      <c r="E13" s="22">
        <v>4</v>
      </c>
      <c r="F13" s="23">
        <v>5</v>
      </c>
      <c r="G13" s="23">
        <v>6</v>
      </c>
    </row>
    <row r="14" spans="1:9">
      <c r="A14" s="24" t="str">
        <f>'ССР 12.01.2015'!A11</f>
        <v>Глава 2 Объекты основного производственного назначения</v>
      </c>
      <c r="B14" s="25"/>
      <c r="C14" s="22"/>
      <c r="D14" s="22"/>
      <c r="E14" s="17"/>
      <c r="F14" s="26"/>
      <c r="G14" s="26"/>
      <c r="H14" s="27"/>
      <c r="I14" s="27"/>
    </row>
    <row r="15" spans="1:9" hidden="1">
      <c r="A15" s="24"/>
      <c r="B15" s="25"/>
      <c r="C15" s="22"/>
      <c r="D15" s="22"/>
      <c r="E15" s="17"/>
      <c r="F15" s="28"/>
      <c r="G15" s="28"/>
    </row>
    <row r="16" spans="1:9" ht="35.25" hidden="1" customHeight="1">
      <c r="A16" s="307"/>
      <c r="B16" s="309"/>
      <c r="C16" s="22"/>
      <c r="D16" s="297"/>
      <c r="E16" s="297"/>
      <c r="F16" s="29"/>
      <c r="G16" s="29"/>
    </row>
    <row r="17" spans="1:7" ht="18" hidden="1" customHeight="1">
      <c r="A17" s="308"/>
      <c r="B17" s="310"/>
      <c r="C17" s="30"/>
      <c r="D17" s="298"/>
      <c r="E17" s="298"/>
      <c r="F17" s="31"/>
      <c r="G17" s="31"/>
    </row>
    <row r="18" spans="1:7" hidden="1">
      <c r="A18" s="32"/>
      <c r="B18" s="32"/>
      <c r="C18" s="33"/>
      <c r="D18" s="34"/>
      <c r="E18" s="34"/>
      <c r="F18" s="29"/>
      <c r="G18" s="29"/>
    </row>
    <row r="19" spans="1:7" ht="24.75" hidden="1" customHeight="1">
      <c r="A19" s="311"/>
      <c r="B19" s="297"/>
      <c r="C19" s="35"/>
      <c r="D19" s="297"/>
      <c r="E19" s="297"/>
      <c r="F19" s="29"/>
      <c r="G19" s="29"/>
    </row>
    <row r="20" spans="1:7" ht="15.75" hidden="1" customHeight="1">
      <c r="A20" s="312"/>
      <c r="B20" s="298"/>
      <c r="C20" s="35"/>
      <c r="D20" s="298"/>
      <c r="E20" s="298"/>
      <c r="F20" s="31"/>
      <c r="G20" s="31"/>
    </row>
    <row r="21" spans="1:7" ht="17.25" customHeight="1">
      <c r="A21" s="24" t="str">
        <f>'ССР 12.01.2015'!A12</f>
        <v>Объектный сметный расчет № 2-8А</v>
      </c>
      <c r="B21" s="35"/>
      <c r="C21" s="35"/>
      <c r="D21" s="35"/>
      <c r="E21" s="35"/>
      <c r="F21" s="36"/>
      <c r="G21" s="36"/>
    </row>
    <row r="22" spans="1:7" ht="28.5" customHeight="1">
      <c r="A22" s="303" t="s">
        <v>814</v>
      </c>
      <c r="B22" s="293">
        <f>'ССР 12.01.2015'!D12</f>
        <v>5715295</v>
      </c>
      <c r="C22" s="37"/>
      <c r="D22" s="293">
        <f>'ССР 12.01.2015'!E12</f>
        <v>68903781</v>
      </c>
      <c r="E22" s="293">
        <f>D22</f>
        <v>68903781</v>
      </c>
      <c r="F22" s="38">
        <f>'ССР 12.01.2015'!G51</f>
        <v>3429179</v>
      </c>
      <c r="G22" s="38">
        <f>'ССР 12.01.2015'!H51</f>
        <v>2286116</v>
      </c>
    </row>
    <row r="23" spans="1:7" ht="18" customHeight="1">
      <c r="A23" s="304"/>
      <c r="B23" s="294"/>
      <c r="C23" s="37"/>
      <c r="D23" s="294"/>
      <c r="E23" s="294"/>
      <c r="F23" s="39">
        <f>'ССР 12.01.2015'!G53</f>
        <v>40562226</v>
      </c>
      <c r="G23" s="39">
        <f>'ССР 12.01.2015'!H53</f>
        <v>28341555</v>
      </c>
    </row>
    <row r="24" spans="1:7" ht="16.5" hidden="1" customHeight="1">
      <c r="A24" s="32"/>
      <c r="B24" s="35"/>
      <c r="C24" s="35"/>
      <c r="D24" s="35"/>
      <c r="E24" s="35"/>
      <c r="F24" s="36"/>
      <c r="G24" s="36"/>
    </row>
    <row r="25" spans="1:7" ht="23.25" hidden="1" customHeight="1">
      <c r="A25" s="305"/>
      <c r="B25" s="297"/>
      <c r="C25" s="35"/>
      <c r="D25" s="297"/>
      <c r="E25" s="297"/>
      <c r="F25" s="29"/>
      <c r="G25" s="29"/>
    </row>
    <row r="26" spans="1:7" ht="18" hidden="1" customHeight="1">
      <c r="A26" s="306"/>
      <c r="B26" s="298"/>
      <c r="C26" s="35"/>
      <c r="D26" s="298"/>
      <c r="E26" s="298"/>
      <c r="F26" s="31"/>
      <c r="G26" s="31"/>
    </row>
    <row r="27" spans="1:7" ht="18" customHeight="1">
      <c r="A27" s="295" t="s">
        <v>815</v>
      </c>
      <c r="B27" s="297">
        <f>B22</f>
        <v>5715295</v>
      </c>
      <c r="C27" s="35">
        <f>C16+C19+C22+C25</f>
        <v>0</v>
      </c>
      <c r="D27" s="299">
        <f>D16+D19+D22+D25</f>
        <v>68903781</v>
      </c>
      <c r="E27" s="297">
        <f>E16+E19+E22+E25</f>
        <v>68903781</v>
      </c>
      <c r="F27" s="38">
        <f>F22</f>
        <v>3429179</v>
      </c>
      <c r="G27" s="38">
        <f t="shared" ref="G27" si="0">G22</f>
        <v>2286116</v>
      </c>
    </row>
    <row r="28" spans="1:7" ht="18" customHeight="1">
      <c r="A28" s="296"/>
      <c r="B28" s="298"/>
      <c r="C28" s="35"/>
      <c r="D28" s="300"/>
      <c r="E28" s="298"/>
      <c r="F28" s="39">
        <f>F23</f>
        <v>40562226</v>
      </c>
      <c r="G28" s="39">
        <f t="shared" ref="G28" si="1">G23</f>
        <v>28341555</v>
      </c>
    </row>
    <row r="29" spans="1:7" ht="18" customHeight="1">
      <c r="A29" s="301" t="s">
        <v>94</v>
      </c>
      <c r="B29" s="297">
        <f>'ССР 12.01.2015'!D62</f>
        <v>569243</v>
      </c>
      <c r="C29" s="35"/>
      <c r="D29" s="297">
        <f>'ССР 12.01.2015'!E62</f>
        <v>5478626</v>
      </c>
      <c r="E29" s="297">
        <f>D29</f>
        <v>5478626</v>
      </c>
      <c r="F29" s="38">
        <f>'ССР 12.01.2015'!G61</f>
        <v>341546</v>
      </c>
      <c r="G29" s="38">
        <f>'ССР 12.01.2015'!H61</f>
        <v>227697</v>
      </c>
    </row>
    <row r="30" spans="1:7" ht="18" customHeight="1">
      <c r="A30" s="302"/>
      <c r="B30" s="298"/>
      <c r="C30" s="35"/>
      <c r="D30" s="298"/>
      <c r="E30" s="298"/>
      <c r="F30" s="39">
        <f>'ССР 12.01.2015'!G62</f>
        <v>3191922</v>
      </c>
      <c r="G30" s="39">
        <f>'ССР 12.01.2015'!H62</f>
        <v>2286704</v>
      </c>
    </row>
    <row r="31" spans="1:7" s="8" customFormat="1">
      <c r="A31" s="291" t="s">
        <v>95</v>
      </c>
      <c r="B31" s="293">
        <f>B27+B29</f>
        <v>6284538</v>
      </c>
      <c r="C31" s="37">
        <f>C27+C29</f>
        <v>0</v>
      </c>
      <c r="D31" s="293">
        <f>D27+D29</f>
        <v>74382407</v>
      </c>
      <c r="E31" s="293">
        <f>E27+E29</f>
        <v>74382407</v>
      </c>
      <c r="F31" s="38">
        <f>F27+F29</f>
        <v>3770725</v>
      </c>
      <c r="G31" s="38">
        <f t="shared" ref="G31" si="2">G27+G29</f>
        <v>2513813</v>
      </c>
    </row>
    <row r="32" spans="1:7" s="8" customFormat="1" ht="14.25">
      <c r="A32" s="292"/>
      <c r="B32" s="294"/>
      <c r="C32" s="37"/>
      <c r="D32" s="294"/>
      <c r="E32" s="294"/>
      <c r="F32" s="39">
        <f>F28+F30</f>
        <v>43754148</v>
      </c>
      <c r="G32" s="39">
        <f t="shared" ref="G32" si="3">G28+G30</f>
        <v>30628259</v>
      </c>
    </row>
    <row r="33" spans="1:8" s="8" customFormat="1" ht="28.5" hidden="1">
      <c r="A33" s="41" t="s">
        <v>96</v>
      </c>
      <c r="B33" s="42"/>
      <c r="C33" s="43"/>
      <c r="D33" s="42"/>
      <c r="E33" s="42"/>
      <c r="F33" s="44"/>
      <c r="G33" s="44"/>
    </row>
    <row r="34" spans="1:8">
      <c r="A34" s="45" t="s">
        <v>97</v>
      </c>
      <c r="B34" s="46"/>
      <c r="C34" s="47" t="e">
        <f>'[1]ССР 01.08.2013'!#REF!</f>
        <v>#REF!</v>
      </c>
      <c r="D34" s="48">
        <f>'ССР 12.01.2015'!E66</f>
        <v>13388833.26</v>
      </c>
      <c r="E34" s="48">
        <f>D34</f>
        <v>13388833.26</v>
      </c>
      <c r="F34" s="48">
        <f>F32*0.18</f>
        <v>7875746.6399999997</v>
      </c>
      <c r="G34" s="48">
        <f t="shared" ref="G34" si="4">G32*0.18</f>
        <v>5513086.6200000001</v>
      </c>
    </row>
    <row r="35" spans="1:8" s="8" customFormat="1" ht="15" customHeight="1">
      <c r="A35" s="26" t="s">
        <v>98</v>
      </c>
      <c r="B35" s="49"/>
      <c r="C35" s="50" t="e">
        <f>'[1]ССР 01.08.2013'!C22</f>
        <v>#REF!</v>
      </c>
      <c r="D35" s="51">
        <f>D31+D34</f>
        <v>87771240.260000005</v>
      </c>
      <c r="E35" s="51">
        <f>E31+E34</f>
        <v>87771240.260000005</v>
      </c>
      <c r="F35" s="51">
        <f>F32+F34</f>
        <v>51629894.640000001</v>
      </c>
      <c r="G35" s="51">
        <f t="shared" ref="G35" si="5">G32+G34</f>
        <v>36141345.619999997</v>
      </c>
      <c r="H35" s="252"/>
    </row>
    <row r="36" spans="1:8">
      <c r="A36" s="52"/>
      <c r="B36" s="52"/>
      <c r="C36" s="52"/>
      <c r="D36" s="52"/>
      <c r="E36" s="52"/>
    </row>
    <row r="37" spans="1:8">
      <c r="A37" s="52"/>
      <c r="B37" s="52"/>
      <c r="C37" s="52"/>
      <c r="D37" s="53"/>
      <c r="E37" s="52"/>
    </row>
    <row r="38" spans="1:8">
      <c r="A38" s="52"/>
      <c r="B38" s="52"/>
      <c r="C38" s="52"/>
      <c r="D38" s="52"/>
      <c r="E38" s="52"/>
      <c r="H38" s="54"/>
    </row>
    <row r="39" spans="1:8">
      <c r="A39" s="52"/>
      <c r="B39" s="52"/>
      <c r="C39" s="52"/>
      <c r="D39" s="52"/>
      <c r="E39" s="52"/>
    </row>
    <row r="40" spans="1:8" s="8" customFormat="1" ht="14.25">
      <c r="A40" s="55" t="s">
        <v>99</v>
      </c>
      <c r="B40" s="55"/>
      <c r="C40" s="55"/>
      <c r="D40" s="55"/>
      <c r="E40" s="55" t="s">
        <v>100</v>
      </c>
    </row>
    <row r="41" spans="1:8">
      <c r="A41" s="52"/>
      <c r="B41" s="52"/>
      <c r="C41" s="52"/>
      <c r="D41" s="52"/>
      <c r="E41" s="52"/>
    </row>
    <row r="42" spans="1:8">
      <c r="A42" s="52"/>
      <c r="B42" s="52"/>
      <c r="C42" s="52"/>
      <c r="D42" s="52"/>
      <c r="E42" s="52"/>
    </row>
    <row r="43" spans="1:8">
      <c r="A43" s="52"/>
      <c r="B43" s="52"/>
      <c r="C43" s="52"/>
      <c r="D43" s="52"/>
      <c r="E43" s="52"/>
    </row>
    <row r="44" spans="1:8">
      <c r="A44" s="52" t="s">
        <v>101</v>
      </c>
      <c r="B44" s="52"/>
      <c r="C44" s="52"/>
      <c r="D44" s="52"/>
      <c r="E44" s="52"/>
    </row>
    <row r="45" spans="1:8">
      <c r="A45" s="56" t="s">
        <v>102</v>
      </c>
      <c r="B45" s="52"/>
      <c r="C45" s="52"/>
      <c r="D45" s="52"/>
      <c r="E45" s="52"/>
    </row>
    <row r="46" spans="1:8">
      <c r="A46" s="52"/>
      <c r="B46" s="52"/>
      <c r="C46" s="52"/>
      <c r="D46" s="52"/>
      <c r="E46" s="52"/>
    </row>
    <row r="47" spans="1:8">
      <c r="A47" s="52"/>
      <c r="B47" s="52"/>
      <c r="C47" s="52"/>
      <c r="D47" s="52"/>
      <c r="E47" s="52"/>
    </row>
  </sheetData>
  <mergeCells count="36">
    <mergeCell ref="A3:F3"/>
    <mergeCell ref="A5:F5"/>
    <mergeCell ref="A6:F6"/>
    <mergeCell ref="A7:F7"/>
    <mergeCell ref="A9:A12"/>
    <mergeCell ref="B9:B12"/>
    <mergeCell ref="D9:D12"/>
    <mergeCell ref="E9:E12"/>
    <mergeCell ref="A16:A17"/>
    <mergeCell ref="B16:B17"/>
    <mergeCell ref="D16:D17"/>
    <mergeCell ref="E16:E17"/>
    <mergeCell ref="A19:A20"/>
    <mergeCell ref="B19:B20"/>
    <mergeCell ref="D19:D20"/>
    <mergeCell ref="E19:E20"/>
    <mergeCell ref="A22:A23"/>
    <mergeCell ref="B22:B23"/>
    <mergeCell ref="D22:D23"/>
    <mergeCell ref="E22:E23"/>
    <mergeCell ref="A25:A26"/>
    <mergeCell ref="B25:B26"/>
    <mergeCell ref="D25:D26"/>
    <mergeCell ref="E25:E26"/>
    <mergeCell ref="A31:A32"/>
    <mergeCell ref="B31:B32"/>
    <mergeCell ref="D31:D32"/>
    <mergeCell ref="E31:E32"/>
    <mergeCell ref="A27:A28"/>
    <mergeCell ref="B27:B28"/>
    <mergeCell ref="D27:D28"/>
    <mergeCell ref="E27:E28"/>
    <mergeCell ref="A29:A30"/>
    <mergeCell ref="B29:B30"/>
    <mergeCell ref="D29:D30"/>
    <mergeCell ref="E29:E30"/>
  </mergeCells>
  <printOptions horizontalCentered="1"/>
  <pageMargins left="0.78740157480314965" right="0.19685039370078741" top="0.78740157480314965" bottom="0.59055118110236227" header="0.51181102362204722" footer="0.51181102362204722"/>
  <pageSetup paperSize="9" scale="6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7"/>
  <sheetViews>
    <sheetView view="pageBreakPreview" topLeftCell="A7" zoomScaleNormal="100" workbookViewId="0">
      <selection activeCell="C28" sqref="C28"/>
    </sheetView>
  </sheetViews>
  <sheetFormatPr defaultRowHeight="15"/>
  <cols>
    <col min="1" max="1" width="7.140625" style="10" customWidth="1"/>
    <col min="2" max="2" width="8.5703125" style="10" customWidth="1"/>
    <col min="3" max="3" width="60.140625" style="10" customWidth="1"/>
    <col min="4" max="4" width="18.28515625" style="10" customWidth="1"/>
    <col min="5" max="7" width="18.7109375" style="10" customWidth="1"/>
    <col min="8" max="8" width="17.85546875" style="10" customWidth="1"/>
    <col min="9" max="9" width="12.5703125" style="10" bestFit="1" customWidth="1"/>
    <col min="10" max="10" width="11.28515625" style="10" bestFit="1" customWidth="1"/>
    <col min="11" max="11" width="9.140625" style="10"/>
    <col min="12" max="12" width="21.28515625" style="10" customWidth="1"/>
    <col min="13" max="13" width="13.42578125" style="10" customWidth="1"/>
    <col min="14" max="14" width="12" style="10" bestFit="1" customWidth="1"/>
    <col min="15" max="256" width="9.140625" style="10"/>
    <col min="257" max="257" width="7.140625" style="10" customWidth="1"/>
    <col min="258" max="258" width="10.140625" style="10" customWidth="1"/>
    <col min="259" max="259" width="60.140625" style="10" customWidth="1"/>
    <col min="260" max="260" width="18.28515625" style="10" customWidth="1"/>
    <col min="261" max="263" width="18.7109375" style="10" customWidth="1"/>
    <col min="264" max="264" width="17.85546875" style="10" customWidth="1"/>
    <col min="265" max="266" width="11.28515625" style="10" bestFit="1" customWidth="1"/>
    <col min="267" max="268" width="9.140625" style="10"/>
    <col min="269" max="269" width="13.42578125" style="10" customWidth="1"/>
    <col min="270" max="270" width="12" style="10" bestFit="1" customWidth="1"/>
    <col min="271" max="512" width="9.140625" style="10"/>
    <col min="513" max="513" width="7.140625" style="10" customWidth="1"/>
    <col min="514" max="514" width="10.140625" style="10" customWidth="1"/>
    <col min="515" max="515" width="60.140625" style="10" customWidth="1"/>
    <col min="516" max="516" width="18.28515625" style="10" customWidth="1"/>
    <col min="517" max="519" width="18.7109375" style="10" customWidth="1"/>
    <col min="520" max="520" width="17.85546875" style="10" customWidth="1"/>
    <col min="521" max="522" width="11.28515625" style="10" bestFit="1" customWidth="1"/>
    <col min="523" max="524" width="9.140625" style="10"/>
    <col min="525" max="525" width="13.42578125" style="10" customWidth="1"/>
    <col min="526" max="526" width="12" style="10" bestFit="1" customWidth="1"/>
    <col min="527" max="768" width="9.140625" style="10"/>
    <col min="769" max="769" width="7.140625" style="10" customWidth="1"/>
    <col min="770" max="770" width="10.140625" style="10" customWidth="1"/>
    <col min="771" max="771" width="60.140625" style="10" customWidth="1"/>
    <col min="772" max="772" width="18.28515625" style="10" customWidth="1"/>
    <col min="773" max="775" width="18.7109375" style="10" customWidth="1"/>
    <col min="776" max="776" width="17.85546875" style="10" customWidth="1"/>
    <col min="777" max="778" width="11.28515625" style="10" bestFit="1" customWidth="1"/>
    <col min="779" max="780" width="9.140625" style="10"/>
    <col min="781" max="781" width="13.42578125" style="10" customWidth="1"/>
    <col min="782" max="782" width="12" style="10" bestFit="1" customWidth="1"/>
    <col min="783" max="1024" width="9.140625" style="10"/>
    <col min="1025" max="1025" width="7.140625" style="10" customWidth="1"/>
    <col min="1026" max="1026" width="10.140625" style="10" customWidth="1"/>
    <col min="1027" max="1027" width="60.140625" style="10" customWidth="1"/>
    <col min="1028" max="1028" width="18.28515625" style="10" customWidth="1"/>
    <col min="1029" max="1031" width="18.7109375" style="10" customWidth="1"/>
    <col min="1032" max="1032" width="17.85546875" style="10" customWidth="1"/>
    <col min="1033" max="1034" width="11.28515625" style="10" bestFit="1" customWidth="1"/>
    <col min="1035" max="1036" width="9.140625" style="10"/>
    <col min="1037" max="1037" width="13.42578125" style="10" customWidth="1"/>
    <col min="1038" max="1038" width="12" style="10" bestFit="1" customWidth="1"/>
    <col min="1039" max="1280" width="9.140625" style="10"/>
    <col min="1281" max="1281" width="7.140625" style="10" customWidth="1"/>
    <col min="1282" max="1282" width="10.140625" style="10" customWidth="1"/>
    <col min="1283" max="1283" width="60.140625" style="10" customWidth="1"/>
    <col min="1284" max="1284" width="18.28515625" style="10" customWidth="1"/>
    <col min="1285" max="1287" width="18.7109375" style="10" customWidth="1"/>
    <col min="1288" max="1288" width="17.85546875" style="10" customWidth="1"/>
    <col min="1289" max="1290" width="11.28515625" style="10" bestFit="1" customWidth="1"/>
    <col min="1291" max="1292" width="9.140625" style="10"/>
    <col min="1293" max="1293" width="13.42578125" style="10" customWidth="1"/>
    <col min="1294" max="1294" width="12" style="10" bestFit="1" customWidth="1"/>
    <col min="1295" max="1536" width="9.140625" style="10"/>
    <col min="1537" max="1537" width="7.140625" style="10" customWidth="1"/>
    <col min="1538" max="1538" width="10.140625" style="10" customWidth="1"/>
    <col min="1539" max="1539" width="60.140625" style="10" customWidth="1"/>
    <col min="1540" max="1540" width="18.28515625" style="10" customWidth="1"/>
    <col min="1541" max="1543" width="18.7109375" style="10" customWidth="1"/>
    <col min="1544" max="1544" width="17.85546875" style="10" customWidth="1"/>
    <col min="1545" max="1546" width="11.28515625" style="10" bestFit="1" customWidth="1"/>
    <col min="1547" max="1548" width="9.140625" style="10"/>
    <col min="1549" max="1549" width="13.42578125" style="10" customWidth="1"/>
    <col min="1550" max="1550" width="12" style="10" bestFit="1" customWidth="1"/>
    <col min="1551" max="1792" width="9.140625" style="10"/>
    <col min="1793" max="1793" width="7.140625" style="10" customWidth="1"/>
    <col min="1794" max="1794" width="10.140625" style="10" customWidth="1"/>
    <col min="1795" max="1795" width="60.140625" style="10" customWidth="1"/>
    <col min="1796" max="1796" width="18.28515625" style="10" customWidth="1"/>
    <col min="1797" max="1799" width="18.7109375" style="10" customWidth="1"/>
    <col min="1800" max="1800" width="17.85546875" style="10" customWidth="1"/>
    <col min="1801" max="1802" width="11.28515625" style="10" bestFit="1" customWidth="1"/>
    <col min="1803" max="1804" width="9.140625" style="10"/>
    <col min="1805" max="1805" width="13.42578125" style="10" customWidth="1"/>
    <col min="1806" max="1806" width="12" style="10" bestFit="1" customWidth="1"/>
    <col min="1807" max="2048" width="9.140625" style="10"/>
    <col min="2049" max="2049" width="7.140625" style="10" customWidth="1"/>
    <col min="2050" max="2050" width="10.140625" style="10" customWidth="1"/>
    <col min="2051" max="2051" width="60.140625" style="10" customWidth="1"/>
    <col min="2052" max="2052" width="18.28515625" style="10" customWidth="1"/>
    <col min="2053" max="2055" width="18.7109375" style="10" customWidth="1"/>
    <col min="2056" max="2056" width="17.85546875" style="10" customWidth="1"/>
    <col min="2057" max="2058" width="11.28515625" style="10" bestFit="1" customWidth="1"/>
    <col min="2059" max="2060" width="9.140625" style="10"/>
    <col min="2061" max="2061" width="13.42578125" style="10" customWidth="1"/>
    <col min="2062" max="2062" width="12" style="10" bestFit="1" customWidth="1"/>
    <col min="2063" max="2304" width="9.140625" style="10"/>
    <col min="2305" max="2305" width="7.140625" style="10" customWidth="1"/>
    <col min="2306" max="2306" width="10.140625" style="10" customWidth="1"/>
    <col min="2307" max="2307" width="60.140625" style="10" customWidth="1"/>
    <col min="2308" max="2308" width="18.28515625" style="10" customWidth="1"/>
    <col min="2309" max="2311" width="18.7109375" style="10" customWidth="1"/>
    <col min="2312" max="2312" width="17.85546875" style="10" customWidth="1"/>
    <col min="2313" max="2314" width="11.28515625" style="10" bestFit="1" customWidth="1"/>
    <col min="2315" max="2316" width="9.140625" style="10"/>
    <col min="2317" max="2317" width="13.42578125" style="10" customWidth="1"/>
    <col min="2318" max="2318" width="12" style="10" bestFit="1" customWidth="1"/>
    <col min="2319" max="2560" width="9.140625" style="10"/>
    <col min="2561" max="2561" width="7.140625" style="10" customWidth="1"/>
    <col min="2562" max="2562" width="10.140625" style="10" customWidth="1"/>
    <col min="2563" max="2563" width="60.140625" style="10" customWidth="1"/>
    <col min="2564" max="2564" width="18.28515625" style="10" customWidth="1"/>
    <col min="2565" max="2567" width="18.7109375" style="10" customWidth="1"/>
    <col min="2568" max="2568" width="17.85546875" style="10" customWidth="1"/>
    <col min="2569" max="2570" width="11.28515625" style="10" bestFit="1" customWidth="1"/>
    <col min="2571" max="2572" width="9.140625" style="10"/>
    <col min="2573" max="2573" width="13.42578125" style="10" customWidth="1"/>
    <col min="2574" max="2574" width="12" style="10" bestFit="1" customWidth="1"/>
    <col min="2575" max="2816" width="9.140625" style="10"/>
    <col min="2817" max="2817" width="7.140625" style="10" customWidth="1"/>
    <col min="2818" max="2818" width="10.140625" style="10" customWidth="1"/>
    <col min="2819" max="2819" width="60.140625" style="10" customWidth="1"/>
    <col min="2820" max="2820" width="18.28515625" style="10" customWidth="1"/>
    <col min="2821" max="2823" width="18.7109375" style="10" customWidth="1"/>
    <col min="2824" max="2824" width="17.85546875" style="10" customWidth="1"/>
    <col min="2825" max="2826" width="11.28515625" style="10" bestFit="1" customWidth="1"/>
    <col min="2827" max="2828" width="9.140625" style="10"/>
    <col min="2829" max="2829" width="13.42578125" style="10" customWidth="1"/>
    <col min="2830" max="2830" width="12" style="10" bestFit="1" customWidth="1"/>
    <col min="2831" max="3072" width="9.140625" style="10"/>
    <col min="3073" max="3073" width="7.140625" style="10" customWidth="1"/>
    <col min="3074" max="3074" width="10.140625" style="10" customWidth="1"/>
    <col min="3075" max="3075" width="60.140625" style="10" customWidth="1"/>
    <col min="3076" max="3076" width="18.28515625" style="10" customWidth="1"/>
    <col min="3077" max="3079" width="18.7109375" style="10" customWidth="1"/>
    <col min="3080" max="3080" width="17.85546875" style="10" customWidth="1"/>
    <col min="3081" max="3082" width="11.28515625" style="10" bestFit="1" customWidth="1"/>
    <col min="3083" max="3084" width="9.140625" style="10"/>
    <col min="3085" max="3085" width="13.42578125" style="10" customWidth="1"/>
    <col min="3086" max="3086" width="12" style="10" bestFit="1" customWidth="1"/>
    <col min="3087" max="3328" width="9.140625" style="10"/>
    <col min="3329" max="3329" width="7.140625" style="10" customWidth="1"/>
    <col min="3330" max="3330" width="10.140625" style="10" customWidth="1"/>
    <col min="3331" max="3331" width="60.140625" style="10" customWidth="1"/>
    <col min="3332" max="3332" width="18.28515625" style="10" customWidth="1"/>
    <col min="3333" max="3335" width="18.7109375" style="10" customWidth="1"/>
    <col min="3336" max="3336" width="17.85546875" style="10" customWidth="1"/>
    <col min="3337" max="3338" width="11.28515625" style="10" bestFit="1" customWidth="1"/>
    <col min="3339" max="3340" width="9.140625" style="10"/>
    <col min="3341" max="3341" width="13.42578125" style="10" customWidth="1"/>
    <col min="3342" max="3342" width="12" style="10" bestFit="1" customWidth="1"/>
    <col min="3343" max="3584" width="9.140625" style="10"/>
    <col min="3585" max="3585" width="7.140625" style="10" customWidth="1"/>
    <col min="3586" max="3586" width="10.140625" style="10" customWidth="1"/>
    <col min="3587" max="3587" width="60.140625" style="10" customWidth="1"/>
    <col min="3588" max="3588" width="18.28515625" style="10" customWidth="1"/>
    <col min="3589" max="3591" width="18.7109375" style="10" customWidth="1"/>
    <col min="3592" max="3592" width="17.85546875" style="10" customWidth="1"/>
    <col min="3593" max="3594" width="11.28515625" style="10" bestFit="1" customWidth="1"/>
    <col min="3595" max="3596" width="9.140625" style="10"/>
    <col min="3597" max="3597" width="13.42578125" style="10" customWidth="1"/>
    <col min="3598" max="3598" width="12" style="10" bestFit="1" customWidth="1"/>
    <col min="3599" max="3840" width="9.140625" style="10"/>
    <col min="3841" max="3841" width="7.140625" style="10" customWidth="1"/>
    <col min="3842" max="3842" width="10.140625" style="10" customWidth="1"/>
    <col min="3843" max="3843" width="60.140625" style="10" customWidth="1"/>
    <col min="3844" max="3844" width="18.28515625" style="10" customWidth="1"/>
    <col min="3845" max="3847" width="18.7109375" style="10" customWidth="1"/>
    <col min="3848" max="3848" width="17.85546875" style="10" customWidth="1"/>
    <col min="3849" max="3850" width="11.28515625" style="10" bestFit="1" customWidth="1"/>
    <col min="3851" max="3852" width="9.140625" style="10"/>
    <col min="3853" max="3853" width="13.42578125" style="10" customWidth="1"/>
    <col min="3854" max="3854" width="12" style="10" bestFit="1" customWidth="1"/>
    <col min="3855" max="4096" width="9.140625" style="10"/>
    <col min="4097" max="4097" width="7.140625" style="10" customWidth="1"/>
    <col min="4098" max="4098" width="10.140625" style="10" customWidth="1"/>
    <col min="4099" max="4099" width="60.140625" style="10" customWidth="1"/>
    <col min="4100" max="4100" width="18.28515625" style="10" customWidth="1"/>
    <col min="4101" max="4103" width="18.7109375" style="10" customWidth="1"/>
    <col min="4104" max="4104" width="17.85546875" style="10" customWidth="1"/>
    <col min="4105" max="4106" width="11.28515625" style="10" bestFit="1" customWidth="1"/>
    <col min="4107" max="4108" width="9.140625" style="10"/>
    <col min="4109" max="4109" width="13.42578125" style="10" customWidth="1"/>
    <col min="4110" max="4110" width="12" style="10" bestFit="1" customWidth="1"/>
    <col min="4111" max="4352" width="9.140625" style="10"/>
    <col min="4353" max="4353" width="7.140625" style="10" customWidth="1"/>
    <col min="4354" max="4354" width="10.140625" style="10" customWidth="1"/>
    <col min="4355" max="4355" width="60.140625" style="10" customWidth="1"/>
    <col min="4356" max="4356" width="18.28515625" style="10" customWidth="1"/>
    <col min="4357" max="4359" width="18.7109375" style="10" customWidth="1"/>
    <col min="4360" max="4360" width="17.85546875" style="10" customWidth="1"/>
    <col min="4361" max="4362" width="11.28515625" style="10" bestFit="1" customWidth="1"/>
    <col min="4363" max="4364" width="9.140625" style="10"/>
    <col min="4365" max="4365" width="13.42578125" style="10" customWidth="1"/>
    <col min="4366" max="4366" width="12" style="10" bestFit="1" customWidth="1"/>
    <col min="4367" max="4608" width="9.140625" style="10"/>
    <col min="4609" max="4609" width="7.140625" style="10" customWidth="1"/>
    <col min="4610" max="4610" width="10.140625" style="10" customWidth="1"/>
    <col min="4611" max="4611" width="60.140625" style="10" customWidth="1"/>
    <col min="4612" max="4612" width="18.28515625" style="10" customWidth="1"/>
    <col min="4613" max="4615" width="18.7109375" style="10" customWidth="1"/>
    <col min="4616" max="4616" width="17.85546875" style="10" customWidth="1"/>
    <col min="4617" max="4618" width="11.28515625" style="10" bestFit="1" customWidth="1"/>
    <col min="4619" max="4620" width="9.140625" style="10"/>
    <col min="4621" max="4621" width="13.42578125" style="10" customWidth="1"/>
    <col min="4622" max="4622" width="12" style="10" bestFit="1" customWidth="1"/>
    <col min="4623" max="4864" width="9.140625" style="10"/>
    <col min="4865" max="4865" width="7.140625" style="10" customWidth="1"/>
    <col min="4866" max="4866" width="10.140625" style="10" customWidth="1"/>
    <col min="4867" max="4867" width="60.140625" style="10" customWidth="1"/>
    <col min="4868" max="4868" width="18.28515625" style="10" customWidth="1"/>
    <col min="4869" max="4871" width="18.7109375" style="10" customWidth="1"/>
    <col min="4872" max="4872" width="17.85546875" style="10" customWidth="1"/>
    <col min="4873" max="4874" width="11.28515625" style="10" bestFit="1" customWidth="1"/>
    <col min="4875" max="4876" width="9.140625" style="10"/>
    <col min="4877" max="4877" width="13.42578125" style="10" customWidth="1"/>
    <col min="4878" max="4878" width="12" style="10" bestFit="1" customWidth="1"/>
    <col min="4879" max="5120" width="9.140625" style="10"/>
    <col min="5121" max="5121" width="7.140625" style="10" customWidth="1"/>
    <col min="5122" max="5122" width="10.140625" style="10" customWidth="1"/>
    <col min="5123" max="5123" width="60.140625" style="10" customWidth="1"/>
    <col min="5124" max="5124" width="18.28515625" style="10" customWidth="1"/>
    <col min="5125" max="5127" width="18.7109375" style="10" customWidth="1"/>
    <col min="5128" max="5128" width="17.85546875" style="10" customWidth="1"/>
    <col min="5129" max="5130" width="11.28515625" style="10" bestFit="1" customWidth="1"/>
    <col min="5131" max="5132" width="9.140625" style="10"/>
    <col min="5133" max="5133" width="13.42578125" style="10" customWidth="1"/>
    <col min="5134" max="5134" width="12" style="10" bestFit="1" customWidth="1"/>
    <col min="5135" max="5376" width="9.140625" style="10"/>
    <col min="5377" max="5377" width="7.140625" style="10" customWidth="1"/>
    <col min="5378" max="5378" width="10.140625" style="10" customWidth="1"/>
    <col min="5379" max="5379" width="60.140625" style="10" customWidth="1"/>
    <col min="5380" max="5380" width="18.28515625" style="10" customWidth="1"/>
    <col min="5381" max="5383" width="18.7109375" style="10" customWidth="1"/>
    <col min="5384" max="5384" width="17.85546875" style="10" customWidth="1"/>
    <col min="5385" max="5386" width="11.28515625" style="10" bestFit="1" customWidth="1"/>
    <col min="5387" max="5388" width="9.140625" style="10"/>
    <col min="5389" max="5389" width="13.42578125" style="10" customWidth="1"/>
    <col min="5390" max="5390" width="12" style="10" bestFit="1" customWidth="1"/>
    <col min="5391" max="5632" width="9.140625" style="10"/>
    <col min="5633" max="5633" width="7.140625" style="10" customWidth="1"/>
    <col min="5634" max="5634" width="10.140625" style="10" customWidth="1"/>
    <col min="5635" max="5635" width="60.140625" style="10" customWidth="1"/>
    <col min="5636" max="5636" width="18.28515625" style="10" customWidth="1"/>
    <col min="5637" max="5639" width="18.7109375" style="10" customWidth="1"/>
    <col min="5640" max="5640" width="17.85546875" style="10" customWidth="1"/>
    <col min="5641" max="5642" width="11.28515625" style="10" bestFit="1" customWidth="1"/>
    <col min="5643" max="5644" width="9.140625" style="10"/>
    <col min="5645" max="5645" width="13.42578125" style="10" customWidth="1"/>
    <col min="5646" max="5646" width="12" style="10" bestFit="1" customWidth="1"/>
    <col min="5647" max="5888" width="9.140625" style="10"/>
    <col min="5889" max="5889" width="7.140625" style="10" customWidth="1"/>
    <col min="5890" max="5890" width="10.140625" style="10" customWidth="1"/>
    <col min="5891" max="5891" width="60.140625" style="10" customWidth="1"/>
    <col min="5892" max="5892" width="18.28515625" style="10" customWidth="1"/>
    <col min="5893" max="5895" width="18.7109375" style="10" customWidth="1"/>
    <col min="5896" max="5896" width="17.85546875" style="10" customWidth="1"/>
    <col min="5897" max="5898" width="11.28515625" style="10" bestFit="1" customWidth="1"/>
    <col min="5899" max="5900" width="9.140625" style="10"/>
    <col min="5901" max="5901" width="13.42578125" style="10" customWidth="1"/>
    <col min="5902" max="5902" width="12" style="10" bestFit="1" customWidth="1"/>
    <col min="5903" max="6144" width="9.140625" style="10"/>
    <col min="6145" max="6145" width="7.140625" style="10" customWidth="1"/>
    <col min="6146" max="6146" width="10.140625" style="10" customWidth="1"/>
    <col min="6147" max="6147" width="60.140625" style="10" customWidth="1"/>
    <col min="6148" max="6148" width="18.28515625" style="10" customWidth="1"/>
    <col min="6149" max="6151" width="18.7109375" style="10" customWidth="1"/>
    <col min="6152" max="6152" width="17.85546875" style="10" customWidth="1"/>
    <col min="6153" max="6154" width="11.28515625" style="10" bestFit="1" customWidth="1"/>
    <col min="6155" max="6156" width="9.140625" style="10"/>
    <col min="6157" max="6157" width="13.42578125" style="10" customWidth="1"/>
    <col min="6158" max="6158" width="12" style="10" bestFit="1" customWidth="1"/>
    <col min="6159" max="6400" width="9.140625" style="10"/>
    <col min="6401" max="6401" width="7.140625" style="10" customWidth="1"/>
    <col min="6402" max="6402" width="10.140625" style="10" customWidth="1"/>
    <col min="6403" max="6403" width="60.140625" style="10" customWidth="1"/>
    <col min="6404" max="6404" width="18.28515625" style="10" customWidth="1"/>
    <col min="6405" max="6407" width="18.7109375" style="10" customWidth="1"/>
    <col min="6408" max="6408" width="17.85546875" style="10" customWidth="1"/>
    <col min="6409" max="6410" width="11.28515625" style="10" bestFit="1" customWidth="1"/>
    <col min="6411" max="6412" width="9.140625" style="10"/>
    <col min="6413" max="6413" width="13.42578125" style="10" customWidth="1"/>
    <col min="6414" max="6414" width="12" style="10" bestFit="1" customWidth="1"/>
    <col min="6415" max="6656" width="9.140625" style="10"/>
    <col min="6657" max="6657" width="7.140625" style="10" customWidth="1"/>
    <col min="6658" max="6658" width="10.140625" style="10" customWidth="1"/>
    <col min="6659" max="6659" width="60.140625" style="10" customWidth="1"/>
    <col min="6660" max="6660" width="18.28515625" style="10" customWidth="1"/>
    <col min="6661" max="6663" width="18.7109375" style="10" customWidth="1"/>
    <col min="6664" max="6664" width="17.85546875" style="10" customWidth="1"/>
    <col min="6665" max="6666" width="11.28515625" style="10" bestFit="1" customWidth="1"/>
    <col min="6667" max="6668" width="9.140625" style="10"/>
    <col min="6669" max="6669" width="13.42578125" style="10" customWidth="1"/>
    <col min="6670" max="6670" width="12" style="10" bestFit="1" customWidth="1"/>
    <col min="6671" max="6912" width="9.140625" style="10"/>
    <col min="6913" max="6913" width="7.140625" style="10" customWidth="1"/>
    <col min="6914" max="6914" width="10.140625" style="10" customWidth="1"/>
    <col min="6915" max="6915" width="60.140625" style="10" customWidth="1"/>
    <col min="6916" max="6916" width="18.28515625" style="10" customWidth="1"/>
    <col min="6917" max="6919" width="18.7109375" style="10" customWidth="1"/>
    <col min="6920" max="6920" width="17.85546875" style="10" customWidth="1"/>
    <col min="6921" max="6922" width="11.28515625" style="10" bestFit="1" customWidth="1"/>
    <col min="6923" max="6924" width="9.140625" style="10"/>
    <col min="6925" max="6925" width="13.42578125" style="10" customWidth="1"/>
    <col min="6926" max="6926" width="12" style="10" bestFit="1" customWidth="1"/>
    <col min="6927" max="7168" width="9.140625" style="10"/>
    <col min="7169" max="7169" width="7.140625" style="10" customWidth="1"/>
    <col min="7170" max="7170" width="10.140625" style="10" customWidth="1"/>
    <col min="7171" max="7171" width="60.140625" style="10" customWidth="1"/>
    <col min="7172" max="7172" width="18.28515625" style="10" customWidth="1"/>
    <col min="7173" max="7175" width="18.7109375" style="10" customWidth="1"/>
    <col min="7176" max="7176" width="17.85546875" style="10" customWidth="1"/>
    <col min="7177" max="7178" width="11.28515625" style="10" bestFit="1" customWidth="1"/>
    <col min="7179" max="7180" width="9.140625" style="10"/>
    <col min="7181" max="7181" width="13.42578125" style="10" customWidth="1"/>
    <col min="7182" max="7182" width="12" style="10" bestFit="1" customWidth="1"/>
    <col min="7183" max="7424" width="9.140625" style="10"/>
    <col min="7425" max="7425" width="7.140625" style="10" customWidth="1"/>
    <col min="7426" max="7426" width="10.140625" style="10" customWidth="1"/>
    <col min="7427" max="7427" width="60.140625" style="10" customWidth="1"/>
    <col min="7428" max="7428" width="18.28515625" style="10" customWidth="1"/>
    <col min="7429" max="7431" width="18.7109375" style="10" customWidth="1"/>
    <col min="7432" max="7432" width="17.85546875" style="10" customWidth="1"/>
    <col min="7433" max="7434" width="11.28515625" style="10" bestFit="1" customWidth="1"/>
    <col min="7435" max="7436" width="9.140625" style="10"/>
    <col min="7437" max="7437" width="13.42578125" style="10" customWidth="1"/>
    <col min="7438" max="7438" width="12" style="10" bestFit="1" customWidth="1"/>
    <col min="7439" max="7680" width="9.140625" style="10"/>
    <col min="7681" max="7681" width="7.140625" style="10" customWidth="1"/>
    <col min="7682" max="7682" width="10.140625" style="10" customWidth="1"/>
    <col min="7683" max="7683" width="60.140625" style="10" customWidth="1"/>
    <col min="7684" max="7684" width="18.28515625" style="10" customWidth="1"/>
    <col min="7685" max="7687" width="18.7109375" style="10" customWidth="1"/>
    <col min="7688" max="7688" width="17.85546875" style="10" customWidth="1"/>
    <col min="7689" max="7690" width="11.28515625" style="10" bestFit="1" customWidth="1"/>
    <col min="7691" max="7692" width="9.140625" style="10"/>
    <col min="7693" max="7693" width="13.42578125" style="10" customWidth="1"/>
    <col min="7694" max="7694" width="12" style="10" bestFit="1" customWidth="1"/>
    <col min="7695" max="7936" width="9.140625" style="10"/>
    <col min="7937" max="7937" width="7.140625" style="10" customWidth="1"/>
    <col min="7938" max="7938" width="10.140625" style="10" customWidth="1"/>
    <col min="7939" max="7939" width="60.140625" style="10" customWidth="1"/>
    <col min="7940" max="7940" width="18.28515625" style="10" customWidth="1"/>
    <col min="7941" max="7943" width="18.7109375" style="10" customWidth="1"/>
    <col min="7944" max="7944" width="17.85546875" style="10" customWidth="1"/>
    <col min="7945" max="7946" width="11.28515625" style="10" bestFit="1" customWidth="1"/>
    <col min="7947" max="7948" width="9.140625" style="10"/>
    <col min="7949" max="7949" width="13.42578125" style="10" customWidth="1"/>
    <col min="7950" max="7950" width="12" style="10" bestFit="1" customWidth="1"/>
    <col min="7951" max="8192" width="9.140625" style="10"/>
    <col min="8193" max="8193" width="7.140625" style="10" customWidth="1"/>
    <col min="8194" max="8194" width="10.140625" style="10" customWidth="1"/>
    <col min="8195" max="8195" width="60.140625" style="10" customWidth="1"/>
    <col min="8196" max="8196" width="18.28515625" style="10" customWidth="1"/>
    <col min="8197" max="8199" width="18.7109375" style="10" customWidth="1"/>
    <col min="8200" max="8200" width="17.85546875" style="10" customWidth="1"/>
    <col min="8201" max="8202" width="11.28515625" style="10" bestFit="1" customWidth="1"/>
    <col min="8203" max="8204" width="9.140625" style="10"/>
    <col min="8205" max="8205" width="13.42578125" style="10" customWidth="1"/>
    <col min="8206" max="8206" width="12" style="10" bestFit="1" customWidth="1"/>
    <col min="8207" max="8448" width="9.140625" style="10"/>
    <col min="8449" max="8449" width="7.140625" style="10" customWidth="1"/>
    <col min="8450" max="8450" width="10.140625" style="10" customWidth="1"/>
    <col min="8451" max="8451" width="60.140625" style="10" customWidth="1"/>
    <col min="8452" max="8452" width="18.28515625" style="10" customWidth="1"/>
    <col min="8453" max="8455" width="18.7109375" style="10" customWidth="1"/>
    <col min="8456" max="8456" width="17.85546875" style="10" customWidth="1"/>
    <col min="8457" max="8458" width="11.28515625" style="10" bestFit="1" customWidth="1"/>
    <col min="8459" max="8460" width="9.140625" style="10"/>
    <col min="8461" max="8461" width="13.42578125" style="10" customWidth="1"/>
    <col min="8462" max="8462" width="12" style="10" bestFit="1" customWidth="1"/>
    <col min="8463" max="8704" width="9.140625" style="10"/>
    <col min="8705" max="8705" width="7.140625" style="10" customWidth="1"/>
    <col min="8706" max="8706" width="10.140625" style="10" customWidth="1"/>
    <col min="8707" max="8707" width="60.140625" style="10" customWidth="1"/>
    <col min="8708" max="8708" width="18.28515625" style="10" customWidth="1"/>
    <col min="8709" max="8711" width="18.7109375" style="10" customWidth="1"/>
    <col min="8712" max="8712" width="17.85546875" style="10" customWidth="1"/>
    <col min="8713" max="8714" width="11.28515625" style="10" bestFit="1" customWidth="1"/>
    <col min="8715" max="8716" width="9.140625" style="10"/>
    <col min="8717" max="8717" width="13.42578125" style="10" customWidth="1"/>
    <col min="8718" max="8718" width="12" style="10" bestFit="1" customWidth="1"/>
    <col min="8719" max="8960" width="9.140625" style="10"/>
    <col min="8961" max="8961" width="7.140625" style="10" customWidth="1"/>
    <col min="8962" max="8962" width="10.140625" style="10" customWidth="1"/>
    <col min="8963" max="8963" width="60.140625" style="10" customWidth="1"/>
    <col min="8964" max="8964" width="18.28515625" style="10" customWidth="1"/>
    <col min="8965" max="8967" width="18.7109375" style="10" customWidth="1"/>
    <col min="8968" max="8968" width="17.85546875" style="10" customWidth="1"/>
    <col min="8969" max="8970" width="11.28515625" style="10" bestFit="1" customWidth="1"/>
    <col min="8971" max="8972" width="9.140625" style="10"/>
    <col min="8973" max="8973" width="13.42578125" style="10" customWidth="1"/>
    <col min="8974" max="8974" width="12" style="10" bestFit="1" customWidth="1"/>
    <col min="8975" max="9216" width="9.140625" style="10"/>
    <col min="9217" max="9217" width="7.140625" style="10" customWidth="1"/>
    <col min="9218" max="9218" width="10.140625" style="10" customWidth="1"/>
    <col min="9219" max="9219" width="60.140625" style="10" customWidth="1"/>
    <col min="9220" max="9220" width="18.28515625" style="10" customWidth="1"/>
    <col min="9221" max="9223" width="18.7109375" style="10" customWidth="1"/>
    <col min="9224" max="9224" width="17.85546875" style="10" customWidth="1"/>
    <col min="9225" max="9226" width="11.28515625" style="10" bestFit="1" customWidth="1"/>
    <col min="9227" max="9228" width="9.140625" style="10"/>
    <col min="9229" max="9229" width="13.42578125" style="10" customWidth="1"/>
    <col min="9230" max="9230" width="12" style="10" bestFit="1" customWidth="1"/>
    <col min="9231" max="9472" width="9.140625" style="10"/>
    <col min="9473" max="9473" width="7.140625" style="10" customWidth="1"/>
    <col min="9474" max="9474" width="10.140625" style="10" customWidth="1"/>
    <col min="9475" max="9475" width="60.140625" style="10" customWidth="1"/>
    <col min="9476" max="9476" width="18.28515625" style="10" customWidth="1"/>
    <col min="9477" max="9479" width="18.7109375" style="10" customWidth="1"/>
    <col min="9480" max="9480" width="17.85546875" style="10" customWidth="1"/>
    <col min="9481" max="9482" width="11.28515625" style="10" bestFit="1" customWidth="1"/>
    <col min="9483" max="9484" width="9.140625" style="10"/>
    <col min="9485" max="9485" width="13.42578125" style="10" customWidth="1"/>
    <col min="9486" max="9486" width="12" style="10" bestFit="1" customWidth="1"/>
    <col min="9487" max="9728" width="9.140625" style="10"/>
    <col min="9729" max="9729" width="7.140625" style="10" customWidth="1"/>
    <col min="9730" max="9730" width="10.140625" style="10" customWidth="1"/>
    <col min="9731" max="9731" width="60.140625" style="10" customWidth="1"/>
    <col min="9732" max="9732" width="18.28515625" style="10" customWidth="1"/>
    <col min="9733" max="9735" width="18.7109375" style="10" customWidth="1"/>
    <col min="9736" max="9736" width="17.85546875" style="10" customWidth="1"/>
    <col min="9737" max="9738" width="11.28515625" style="10" bestFit="1" customWidth="1"/>
    <col min="9739" max="9740" width="9.140625" style="10"/>
    <col min="9741" max="9741" width="13.42578125" style="10" customWidth="1"/>
    <col min="9742" max="9742" width="12" style="10" bestFit="1" customWidth="1"/>
    <col min="9743" max="9984" width="9.140625" style="10"/>
    <col min="9985" max="9985" width="7.140625" style="10" customWidth="1"/>
    <col min="9986" max="9986" width="10.140625" style="10" customWidth="1"/>
    <col min="9987" max="9987" width="60.140625" style="10" customWidth="1"/>
    <col min="9988" max="9988" width="18.28515625" style="10" customWidth="1"/>
    <col min="9989" max="9991" width="18.7109375" style="10" customWidth="1"/>
    <col min="9992" max="9992" width="17.85546875" style="10" customWidth="1"/>
    <col min="9993" max="9994" width="11.28515625" style="10" bestFit="1" customWidth="1"/>
    <col min="9995" max="9996" width="9.140625" style="10"/>
    <col min="9997" max="9997" width="13.42578125" style="10" customWidth="1"/>
    <col min="9998" max="9998" width="12" style="10" bestFit="1" customWidth="1"/>
    <col min="9999" max="10240" width="9.140625" style="10"/>
    <col min="10241" max="10241" width="7.140625" style="10" customWidth="1"/>
    <col min="10242" max="10242" width="10.140625" style="10" customWidth="1"/>
    <col min="10243" max="10243" width="60.140625" style="10" customWidth="1"/>
    <col min="10244" max="10244" width="18.28515625" style="10" customWidth="1"/>
    <col min="10245" max="10247" width="18.7109375" style="10" customWidth="1"/>
    <col min="10248" max="10248" width="17.85546875" style="10" customWidth="1"/>
    <col min="10249" max="10250" width="11.28515625" style="10" bestFit="1" customWidth="1"/>
    <col min="10251" max="10252" width="9.140625" style="10"/>
    <col min="10253" max="10253" width="13.42578125" style="10" customWidth="1"/>
    <col min="10254" max="10254" width="12" style="10" bestFit="1" customWidth="1"/>
    <col min="10255" max="10496" width="9.140625" style="10"/>
    <col min="10497" max="10497" width="7.140625" style="10" customWidth="1"/>
    <col min="10498" max="10498" width="10.140625" style="10" customWidth="1"/>
    <col min="10499" max="10499" width="60.140625" style="10" customWidth="1"/>
    <col min="10500" max="10500" width="18.28515625" style="10" customWidth="1"/>
    <col min="10501" max="10503" width="18.7109375" style="10" customWidth="1"/>
    <col min="10504" max="10504" width="17.85546875" style="10" customWidth="1"/>
    <col min="10505" max="10506" width="11.28515625" style="10" bestFit="1" customWidth="1"/>
    <col min="10507" max="10508" width="9.140625" style="10"/>
    <col min="10509" max="10509" width="13.42578125" style="10" customWidth="1"/>
    <col min="10510" max="10510" width="12" style="10" bestFit="1" customWidth="1"/>
    <col min="10511" max="10752" width="9.140625" style="10"/>
    <col min="10753" max="10753" width="7.140625" style="10" customWidth="1"/>
    <col min="10754" max="10754" width="10.140625" style="10" customWidth="1"/>
    <col min="10755" max="10755" width="60.140625" style="10" customWidth="1"/>
    <col min="10756" max="10756" width="18.28515625" style="10" customWidth="1"/>
    <col min="10757" max="10759" width="18.7109375" style="10" customWidth="1"/>
    <col min="10760" max="10760" width="17.85546875" style="10" customWidth="1"/>
    <col min="10761" max="10762" width="11.28515625" style="10" bestFit="1" customWidth="1"/>
    <col min="10763" max="10764" width="9.140625" style="10"/>
    <col min="10765" max="10765" width="13.42578125" style="10" customWidth="1"/>
    <col min="10766" max="10766" width="12" style="10" bestFit="1" customWidth="1"/>
    <col min="10767" max="11008" width="9.140625" style="10"/>
    <col min="11009" max="11009" width="7.140625" style="10" customWidth="1"/>
    <col min="11010" max="11010" width="10.140625" style="10" customWidth="1"/>
    <col min="11011" max="11011" width="60.140625" style="10" customWidth="1"/>
    <col min="11012" max="11012" width="18.28515625" style="10" customWidth="1"/>
    <col min="11013" max="11015" width="18.7109375" style="10" customWidth="1"/>
    <col min="11016" max="11016" width="17.85546875" style="10" customWidth="1"/>
    <col min="11017" max="11018" width="11.28515625" style="10" bestFit="1" customWidth="1"/>
    <col min="11019" max="11020" width="9.140625" style="10"/>
    <col min="11021" max="11021" width="13.42578125" style="10" customWidth="1"/>
    <col min="11022" max="11022" width="12" style="10" bestFit="1" customWidth="1"/>
    <col min="11023" max="11264" width="9.140625" style="10"/>
    <col min="11265" max="11265" width="7.140625" style="10" customWidth="1"/>
    <col min="11266" max="11266" width="10.140625" style="10" customWidth="1"/>
    <col min="11267" max="11267" width="60.140625" style="10" customWidth="1"/>
    <col min="11268" max="11268" width="18.28515625" style="10" customWidth="1"/>
    <col min="11269" max="11271" width="18.7109375" style="10" customWidth="1"/>
    <col min="11272" max="11272" width="17.85546875" style="10" customWidth="1"/>
    <col min="11273" max="11274" width="11.28515625" style="10" bestFit="1" customWidth="1"/>
    <col min="11275" max="11276" width="9.140625" style="10"/>
    <col min="11277" max="11277" width="13.42578125" style="10" customWidth="1"/>
    <col min="11278" max="11278" width="12" style="10" bestFit="1" customWidth="1"/>
    <col min="11279" max="11520" width="9.140625" style="10"/>
    <col min="11521" max="11521" width="7.140625" style="10" customWidth="1"/>
    <col min="11522" max="11522" width="10.140625" style="10" customWidth="1"/>
    <col min="11523" max="11523" width="60.140625" style="10" customWidth="1"/>
    <col min="11524" max="11524" width="18.28515625" style="10" customWidth="1"/>
    <col min="11525" max="11527" width="18.7109375" style="10" customWidth="1"/>
    <col min="11528" max="11528" width="17.85546875" style="10" customWidth="1"/>
    <col min="11529" max="11530" width="11.28515625" style="10" bestFit="1" customWidth="1"/>
    <col min="11531" max="11532" width="9.140625" style="10"/>
    <col min="11533" max="11533" width="13.42578125" style="10" customWidth="1"/>
    <col min="11534" max="11534" width="12" style="10" bestFit="1" customWidth="1"/>
    <col min="11535" max="11776" width="9.140625" style="10"/>
    <col min="11777" max="11777" width="7.140625" style="10" customWidth="1"/>
    <col min="11778" max="11778" width="10.140625" style="10" customWidth="1"/>
    <col min="11779" max="11779" width="60.140625" style="10" customWidth="1"/>
    <col min="11780" max="11780" width="18.28515625" style="10" customWidth="1"/>
    <col min="11781" max="11783" width="18.7109375" style="10" customWidth="1"/>
    <col min="11784" max="11784" width="17.85546875" style="10" customWidth="1"/>
    <col min="11785" max="11786" width="11.28515625" style="10" bestFit="1" customWidth="1"/>
    <col min="11787" max="11788" width="9.140625" style="10"/>
    <col min="11789" max="11789" width="13.42578125" style="10" customWidth="1"/>
    <col min="11790" max="11790" width="12" style="10" bestFit="1" customWidth="1"/>
    <col min="11791" max="12032" width="9.140625" style="10"/>
    <col min="12033" max="12033" width="7.140625" style="10" customWidth="1"/>
    <col min="12034" max="12034" width="10.140625" style="10" customWidth="1"/>
    <col min="12035" max="12035" width="60.140625" style="10" customWidth="1"/>
    <col min="12036" max="12036" width="18.28515625" style="10" customWidth="1"/>
    <col min="12037" max="12039" width="18.7109375" style="10" customWidth="1"/>
    <col min="12040" max="12040" width="17.85546875" style="10" customWidth="1"/>
    <col min="12041" max="12042" width="11.28515625" style="10" bestFit="1" customWidth="1"/>
    <col min="12043" max="12044" width="9.140625" style="10"/>
    <col min="12045" max="12045" width="13.42578125" style="10" customWidth="1"/>
    <col min="12046" max="12046" width="12" style="10" bestFit="1" customWidth="1"/>
    <col min="12047" max="12288" width="9.140625" style="10"/>
    <col min="12289" max="12289" width="7.140625" style="10" customWidth="1"/>
    <col min="12290" max="12290" width="10.140625" style="10" customWidth="1"/>
    <col min="12291" max="12291" width="60.140625" style="10" customWidth="1"/>
    <col min="12292" max="12292" width="18.28515625" style="10" customWidth="1"/>
    <col min="12293" max="12295" width="18.7109375" style="10" customWidth="1"/>
    <col min="12296" max="12296" width="17.85546875" style="10" customWidth="1"/>
    <col min="12297" max="12298" width="11.28515625" style="10" bestFit="1" customWidth="1"/>
    <col min="12299" max="12300" width="9.140625" style="10"/>
    <col min="12301" max="12301" width="13.42578125" style="10" customWidth="1"/>
    <col min="12302" max="12302" width="12" style="10" bestFit="1" customWidth="1"/>
    <col min="12303" max="12544" width="9.140625" style="10"/>
    <col min="12545" max="12545" width="7.140625" style="10" customWidth="1"/>
    <col min="12546" max="12546" width="10.140625" style="10" customWidth="1"/>
    <col min="12547" max="12547" width="60.140625" style="10" customWidth="1"/>
    <col min="12548" max="12548" width="18.28515625" style="10" customWidth="1"/>
    <col min="12549" max="12551" width="18.7109375" style="10" customWidth="1"/>
    <col min="12552" max="12552" width="17.85546875" style="10" customWidth="1"/>
    <col min="12553" max="12554" width="11.28515625" style="10" bestFit="1" customWidth="1"/>
    <col min="12555" max="12556" width="9.140625" style="10"/>
    <col min="12557" max="12557" width="13.42578125" style="10" customWidth="1"/>
    <col min="12558" max="12558" width="12" style="10" bestFit="1" customWidth="1"/>
    <col min="12559" max="12800" width="9.140625" style="10"/>
    <col min="12801" max="12801" width="7.140625" style="10" customWidth="1"/>
    <col min="12802" max="12802" width="10.140625" style="10" customWidth="1"/>
    <col min="12803" max="12803" width="60.140625" style="10" customWidth="1"/>
    <col min="12804" max="12804" width="18.28515625" style="10" customWidth="1"/>
    <col min="12805" max="12807" width="18.7109375" style="10" customWidth="1"/>
    <col min="12808" max="12808" width="17.85546875" style="10" customWidth="1"/>
    <col min="12809" max="12810" width="11.28515625" style="10" bestFit="1" customWidth="1"/>
    <col min="12811" max="12812" width="9.140625" style="10"/>
    <col min="12813" max="12813" width="13.42578125" style="10" customWidth="1"/>
    <col min="12814" max="12814" width="12" style="10" bestFit="1" customWidth="1"/>
    <col min="12815" max="13056" width="9.140625" style="10"/>
    <col min="13057" max="13057" width="7.140625" style="10" customWidth="1"/>
    <col min="13058" max="13058" width="10.140625" style="10" customWidth="1"/>
    <col min="13059" max="13059" width="60.140625" style="10" customWidth="1"/>
    <col min="13060" max="13060" width="18.28515625" style="10" customWidth="1"/>
    <col min="13061" max="13063" width="18.7109375" style="10" customWidth="1"/>
    <col min="13064" max="13064" width="17.85546875" style="10" customWidth="1"/>
    <col min="13065" max="13066" width="11.28515625" style="10" bestFit="1" customWidth="1"/>
    <col min="13067" max="13068" width="9.140625" style="10"/>
    <col min="13069" max="13069" width="13.42578125" style="10" customWidth="1"/>
    <col min="13070" max="13070" width="12" style="10" bestFit="1" customWidth="1"/>
    <col min="13071" max="13312" width="9.140625" style="10"/>
    <col min="13313" max="13313" width="7.140625" style="10" customWidth="1"/>
    <col min="13314" max="13314" width="10.140625" style="10" customWidth="1"/>
    <col min="13315" max="13315" width="60.140625" style="10" customWidth="1"/>
    <col min="13316" max="13316" width="18.28515625" style="10" customWidth="1"/>
    <col min="13317" max="13319" width="18.7109375" style="10" customWidth="1"/>
    <col min="13320" max="13320" width="17.85546875" style="10" customWidth="1"/>
    <col min="13321" max="13322" width="11.28515625" style="10" bestFit="1" customWidth="1"/>
    <col min="13323" max="13324" width="9.140625" style="10"/>
    <col min="13325" max="13325" width="13.42578125" style="10" customWidth="1"/>
    <col min="13326" max="13326" width="12" style="10" bestFit="1" customWidth="1"/>
    <col min="13327" max="13568" width="9.140625" style="10"/>
    <col min="13569" max="13569" width="7.140625" style="10" customWidth="1"/>
    <col min="13570" max="13570" width="10.140625" style="10" customWidth="1"/>
    <col min="13571" max="13571" width="60.140625" style="10" customWidth="1"/>
    <col min="13572" max="13572" width="18.28515625" style="10" customWidth="1"/>
    <col min="13573" max="13575" width="18.7109375" style="10" customWidth="1"/>
    <col min="13576" max="13576" width="17.85546875" style="10" customWidth="1"/>
    <col min="13577" max="13578" width="11.28515625" style="10" bestFit="1" customWidth="1"/>
    <col min="13579" max="13580" width="9.140625" style="10"/>
    <col min="13581" max="13581" width="13.42578125" style="10" customWidth="1"/>
    <col min="13582" max="13582" width="12" style="10" bestFit="1" customWidth="1"/>
    <col min="13583" max="13824" width="9.140625" style="10"/>
    <col min="13825" max="13825" width="7.140625" style="10" customWidth="1"/>
    <col min="13826" max="13826" width="10.140625" style="10" customWidth="1"/>
    <col min="13827" max="13827" width="60.140625" style="10" customWidth="1"/>
    <col min="13828" max="13828" width="18.28515625" style="10" customWidth="1"/>
    <col min="13829" max="13831" width="18.7109375" style="10" customWidth="1"/>
    <col min="13832" max="13832" width="17.85546875" style="10" customWidth="1"/>
    <col min="13833" max="13834" width="11.28515625" style="10" bestFit="1" customWidth="1"/>
    <col min="13835" max="13836" width="9.140625" style="10"/>
    <col min="13837" max="13837" width="13.42578125" style="10" customWidth="1"/>
    <col min="13838" max="13838" width="12" style="10" bestFit="1" customWidth="1"/>
    <col min="13839" max="14080" width="9.140625" style="10"/>
    <col min="14081" max="14081" width="7.140625" style="10" customWidth="1"/>
    <col min="14082" max="14082" width="10.140625" style="10" customWidth="1"/>
    <col min="14083" max="14083" width="60.140625" style="10" customWidth="1"/>
    <col min="14084" max="14084" width="18.28515625" style="10" customWidth="1"/>
    <col min="14085" max="14087" width="18.7109375" style="10" customWidth="1"/>
    <col min="14088" max="14088" width="17.85546875" style="10" customWidth="1"/>
    <col min="14089" max="14090" width="11.28515625" style="10" bestFit="1" customWidth="1"/>
    <col min="14091" max="14092" width="9.140625" style="10"/>
    <col min="14093" max="14093" width="13.42578125" style="10" customWidth="1"/>
    <col min="14094" max="14094" width="12" style="10" bestFit="1" customWidth="1"/>
    <col min="14095" max="14336" width="9.140625" style="10"/>
    <col min="14337" max="14337" width="7.140625" style="10" customWidth="1"/>
    <col min="14338" max="14338" width="10.140625" style="10" customWidth="1"/>
    <col min="14339" max="14339" width="60.140625" style="10" customWidth="1"/>
    <col min="14340" max="14340" width="18.28515625" style="10" customWidth="1"/>
    <col min="14341" max="14343" width="18.7109375" style="10" customWidth="1"/>
    <col min="14344" max="14344" width="17.85546875" style="10" customWidth="1"/>
    <col min="14345" max="14346" width="11.28515625" style="10" bestFit="1" customWidth="1"/>
    <col min="14347" max="14348" width="9.140625" style="10"/>
    <col min="14349" max="14349" width="13.42578125" style="10" customWidth="1"/>
    <col min="14350" max="14350" width="12" style="10" bestFit="1" customWidth="1"/>
    <col min="14351" max="14592" width="9.140625" style="10"/>
    <col min="14593" max="14593" width="7.140625" style="10" customWidth="1"/>
    <col min="14594" max="14594" width="10.140625" style="10" customWidth="1"/>
    <col min="14595" max="14595" width="60.140625" style="10" customWidth="1"/>
    <col min="14596" max="14596" width="18.28515625" style="10" customWidth="1"/>
    <col min="14597" max="14599" width="18.7109375" style="10" customWidth="1"/>
    <col min="14600" max="14600" width="17.85546875" style="10" customWidth="1"/>
    <col min="14601" max="14602" width="11.28515625" style="10" bestFit="1" customWidth="1"/>
    <col min="14603" max="14604" width="9.140625" style="10"/>
    <col min="14605" max="14605" width="13.42578125" style="10" customWidth="1"/>
    <col min="14606" max="14606" width="12" style="10" bestFit="1" customWidth="1"/>
    <col min="14607" max="14848" width="9.140625" style="10"/>
    <col min="14849" max="14849" width="7.140625" style="10" customWidth="1"/>
    <col min="14850" max="14850" width="10.140625" style="10" customWidth="1"/>
    <col min="14851" max="14851" width="60.140625" style="10" customWidth="1"/>
    <col min="14852" max="14852" width="18.28515625" style="10" customWidth="1"/>
    <col min="14853" max="14855" width="18.7109375" style="10" customWidth="1"/>
    <col min="14856" max="14856" width="17.85546875" style="10" customWidth="1"/>
    <col min="14857" max="14858" width="11.28515625" style="10" bestFit="1" customWidth="1"/>
    <col min="14859" max="14860" width="9.140625" style="10"/>
    <col min="14861" max="14861" width="13.42578125" style="10" customWidth="1"/>
    <col min="14862" max="14862" width="12" style="10" bestFit="1" customWidth="1"/>
    <col min="14863" max="15104" width="9.140625" style="10"/>
    <col min="15105" max="15105" width="7.140625" style="10" customWidth="1"/>
    <col min="15106" max="15106" width="10.140625" style="10" customWidth="1"/>
    <col min="15107" max="15107" width="60.140625" style="10" customWidth="1"/>
    <col min="15108" max="15108" width="18.28515625" style="10" customWidth="1"/>
    <col min="15109" max="15111" width="18.7109375" style="10" customWidth="1"/>
    <col min="15112" max="15112" width="17.85546875" style="10" customWidth="1"/>
    <col min="15113" max="15114" width="11.28515625" style="10" bestFit="1" customWidth="1"/>
    <col min="15115" max="15116" width="9.140625" style="10"/>
    <col min="15117" max="15117" width="13.42578125" style="10" customWidth="1"/>
    <col min="15118" max="15118" width="12" style="10" bestFit="1" customWidth="1"/>
    <col min="15119" max="15360" width="9.140625" style="10"/>
    <col min="15361" max="15361" width="7.140625" style="10" customWidth="1"/>
    <col min="15362" max="15362" width="10.140625" style="10" customWidth="1"/>
    <col min="15363" max="15363" width="60.140625" style="10" customWidth="1"/>
    <col min="15364" max="15364" width="18.28515625" style="10" customWidth="1"/>
    <col min="15365" max="15367" width="18.7109375" style="10" customWidth="1"/>
    <col min="15368" max="15368" width="17.85546875" style="10" customWidth="1"/>
    <col min="15369" max="15370" width="11.28515625" style="10" bestFit="1" customWidth="1"/>
    <col min="15371" max="15372" width="9.140625" style="10"/>
    <col min="15373" max="15373" width="13.42578125" style="10" customWidth="1"/>
    <col min="15374" max="15374" width="12" style="10" bestFit="1" customWidth="1"/>
    <col min="15375" max="15616" width="9.140625" style="10"/>
    <col min="15617" max="15617" width="7.140625" style="10" customWidth="1"/>
    <col min="15618" max="15618" width="10.140625" style="10" customWidth="1"/>
    <col min="15619" max="15619" width="60.140625" style="10" customWidth="1"/>
    <col min="15620" max="15620" width="18.28515625" style="10" customWidth="1"/>
    <col min="15621" max="15623" width="18.7109375" style="10" customWidth="1"/>
    <col min="15624" max="15624" width="17.85546875" style="10" customWidth="1"/>
    <col min="15625" max="15626" width="11.28515625" style="10" bestFit="1" customWidth="1"/>
    <col min="15627" max="15628" width="9.140625" style="10"/>
    <col min="15629" max="15629" width="13.42578125" style="10" customWidth="1"/>
    <col min="15630" max="15630" width="12" style="10" bestFit="1" customWidth="1"/>
    <col min="15631" max="15872" width="9.140625" style="10"/>
    <col min="15873" max="15873" width="7.140625" style="10" customWidth="1"/>
    <col min="15874" max="15874" width="10.140625" style="10" customWidth="1"/>
    <col min="15875" max="15875" width="60.140625" style="10" customWidth="1"/>
    <col min="15876" max="15876" width="18.28515625" style="10" customWidth="1"/>
    <col min="15877" max="15879" width="18.7109375" style="10" customWidth="1"/>
    <col min="15880" max="15880" width="17.85546875" style="10" customWidth="1"/>
    <col min="15881" max="15882" width="11.28515625" style="10" bestFit="1" customWidth="1"/>
    <col min="15883" max="15884" width="9.140625" style="10"/>
    <col min="15885" max="15885" width="13.42578125" style="10" customWidth="1"/>
    <col min="15886" max="15886" width="12" style="10" bestFit="1" customWidth="1"/>
    <col min="15887" max="16128" width="9.140625" style="10"/>
    <col min="16129" max="16129" width="7.140625" style="10" customWidth="1"/>
    <col min="16130" max="16130" width="10.140625" style="10" customWidth="1"/>
    <col min="16131" max="16131" width="60.140625" style="10" customWidth="1"/>
    <col min="16132" max="16132" width="18.28515625" style="10" customWidth="1"/>
    <col min="16133" max="16135" width="18.7109375" style="10" customWidth="1"/>
    <col min="16136" max="16136" width="17.85546875" style="10" customWidth="1"/>
    <col min="16137" max="16138" width="11.28515625" style="10" bestFit="1" customWidth="1"/>
    <col min="16139" max="16140" width="9.140625" style="10"/>
    <col min="16141" max="16141" width="13.42578125" style="10" customWidth="1"/>
    <col min="16142" max="16142" width="12" style="10" bestFit="1" customWidth="1"/>
    <col min="16143" max="16384" width="9.140625" style="10"/>
  </cols>
  <sheetData>
    <row r="1" spans="1:33" s="8" customFormat="1" ht="14.25">
      <c r="A1" s="313" t="s">
        <v>103</v>
      </c>
      <c r="B1" s="313"/>
      <c r="C1" s="313"/>
      <c r="D1" s="313"/>
      <c r="E1" s="313"/>
      <c r="F1" s="313"/>
      <c r="G1" s="313"/>
      <c r="H1" s="313"/>
    </row>
    <row r="2" spans="1:33" s="8" customFormat="1" ht="14.25">
      <c r="A2" s="313" t="s">
        <v>104</v>
      </c>
      <c r="B2" s="313"/>
      <c r="C2" s="313"/>
      <c r="D2" s="313"/>
      <c r="E2" s="313"/>
      <c r="F2" s="313"/>
      <c r="G2" s="313"/>
      <c r="H2" s="313"/>
    </row>
    <row r="3" spans="1:33" s="13" customFormat="1" ht="16.5" customHeight="1">
      <c r="A3" s="334" t="str">
        <f>'ССР 12.01.2015'!A3:G3</f>
        <v>20UBF Сооружение для блочных трансформаторов</v>
      </c>
      <c r="B3" s="334"/>
      <c r="C3" s="334"/>
      <c r="D3" s="334"/>
      <c r="E3" s="334"/>
      <c r="F3" s="334"/>
      <c r="G3" s="334"/>
      <c r="H3" s="334"/>
      <c r="I3" s="12"/>
      <c r="J3" s="12"/>
    </row>
    <row r="4" spans="1:33" s="8" customFormat="1" ht="16.5" customHeight="1">
      <c r="A4" s="335" t="s">
        <v>105</v>
      </c>
      <c r="B4" s="335"/>
      <c r="C4" s="335"/>
      <c r="D4" s="335"/>
      <c r="E4" s="335"/>
      <c r="F4" s="335"/>
      <c r="G4" s="335"/>
      <c r="H4" s="335"/>
      <c r="I4" s="15"/>
      <c r="J4" s="15"/>
    </row>
    <row r="5" spans="1:33">
      <c r="A5" s="336" t="s">
        <v>106</v>
      </c>
      <c r="B5" s="316" t="s">
        <v>107</v>
      </c>
      <c r="C5" s="338" t="s">
        <v>108</v>
      </c>
      <c r="D5" s="339" t="s">
        <v>109</v>
      </c>
      <c r="E5" s="340"/>
      <c r="F5" s="340"/>
      <c r="G5" s="340"/>
      <c r="H5" s="341"/>
    </row>
    <row r="6" spans="1:33" ht="52.5" customHeight="1">
      <c r="A6" s="337"/>
      <c r="B6" s="318"/>
      <c r="C6" s="338"/>
      <c r="D6" s="57" t="s">
        <v>110</v>
      </c>
      <c r="E6" s="17" t="s">
        <v>111</v>
      </c>
      <c r="F6" s="58" t="s">
        <v>112</v>
      </c>
      <c r="G6" s="17" t="s">
        <v>113</v>
      </c>
      <c r="H6" s="17" t="s">
        <v>114</v>
      </c>
      <c r="R6" s="59"/>
    </row>
    <row r="7" spans="1:33">
      <c r="A7" s="60">
        <v>1</v>
      </c>
      <c r="B7" s="60"/>
      <c r="C7" s="22">
        <v>2</v>
      </c>
      <c r="D7" s="22">
        <v>3</v>
      </c>
      <c r="E7" s="22">
        <v>4</v>
      </c>
      <c r="F7" s="22">
        <v>5</v>
      </c>
      <c r="G7" s="22">
        <v>6</v>
      </c>
      <c r="H7" s="22">
        <v>7</v>
      </c>
    </row>
    <row r="8" spans="1:33" ht="15" customHeight="1">
      <c r="A8" s="61"/>
      <c r="B8" s="62"/>
      <c r="C8" s="33" t="str">
        <f>'ССР 12.01.2015'!A11</f>
        <v>Глава 2 Объекты основного производственного назначения</v>
      </c>
      <c r="D8" s="62"/>
      <c r="E8" s="62"/>
      <c r="F8" s="62"/>
      <c r="G8" s="63"/>
      <c r="H8" s="64"/>
    </row>
    <row r="9" spans="1:33" ht="19.5" customHeight="1">
      <c r="A9" s="65"/>
      <c r="B9" s="66"/>
      <c r="C9" s="67" t="str">
        <f>'[2]ССР 12.01.2015'!A12</f>
        <v>Объектный сметный расчет № 3-41</v>
      </c>
      <c r="D9" s="68"/>
      <c r="E9" s="69"/>
      <c r="F9" s="70"/>
      <c r="G9" s="70"/>
      <c r="H9" s="70"/>
      <c r="I9" s="8"/>
      <c r="J9" s="8"/>
    </row>
    <row r="10" spans="1:33" ht="30" customHeight="1">
      <c r="A10" s="71">
        <v>1</v>
      </c>
      <c r="B10" s="72" t="s">
        <v>811</v>
      </c>
      <c r="C10" s="73" t="s">
        <v>812</v>
      </c>
      <c r="D10" s="329">
        <f>'ССР 12.01.2015'!B12</f>
        <v>5061230</v>
      </c>
      <c r="E10" s="330"/>
      <c r="F10" s="74">
        <v>438709040</v>
      </c>
      <c r="G10" s="74"/>
      <c r="H10" s="74">
        <f>D10+E10+F10+G10</f>
        <v>443770270</v>
      </c>
      <c r="I10" s="8" t="s">
        <v>115</v>
      </c>
      <c r="J10" s="8"/>
    </row>
    <row r="11" spans="1:33" ht="30" customHeight="1">
      <c r="A11" s="75" t="s">
        <v>116</v>
      </c>
      <c r="B11" s="71"/>
      <c r="C11" s="76" t="s">
        <v>117</v>
      </c>
      <c r="D11" s="329">
        <v>0</v>
      </c>
      <c r="E11" s="330"/>
      <c r="F11" s="74">
        <v>0</v>
      </c>
      <c r="G11" s="74">
        <v>0</v>
      </c>
      <c r="H11" s="74">
        <v>0</v>
      </c>
      <c r="I11" s="40">
        <f>D10-D11</f>
        <v>5061230</v>
      </c>
      <c r="N11" s="77"/>
      <c r="O11" s="77"/>
      <c r="P11" s="77"/>
    </row>
    <row r="12" spans="1:33" ht="27.75" customHeight="1">
      <c r="A12" s="75"/>
      <c r="B12" s="66"/>
      <c r="C12" s="78" t="s">
        <v>118</v>
      </c>
      <c r="D12" s="331">
        <v>0</v>
      </c>
      <c r="E12" s="332"/>
      <c r="F12" s="74">
        <v>0</v>
      </c>
      <c r="G12" s="79">
        <v>0</v>
      </c>
      <c r="H12" s="74">
        <f>D12+F12+G12+E12</f>
        <v>0</v>
      </c>
      <c r="I12" s="8" t="s">
        <v>119</v>
      </c>
      <c r="J12" s="8"/>
      <c r="M12" s="333"/>
      <c r="N12" s="333"/>
      <c r="O12" s="333"/>
      <c r="P12" s="333"/>
      <c r="Q12" s="333"/>
      <c r="R12" s="333"/>
      <c r="S12" s="333"/>
      <c r="T12" s="333"/>
      <c r="U12" s="333"/>
      <c r="V12" s="333"/>
      <c r="W12" s="333"/>
      <c r="X12" s="333"/>
      <c r="Y12" s="333"/>
      <c r="Z12" s="333"/>
      <c r="AA12" s="333"/>
      <c r="AB12" s="333"/>
      <c r="AC12" s="333"/>
      <c r="AD12" s="333"/>
      <c r="AE12" s="333"/>
      <c r="AF12" s="333"/>
      <c r="AG12" s="333"/>
    </row>
    <row r="13" spans="1:33" ht="21" customHeight="1">
      <c r="A13" s="81">
        <v>3</v>
      </c>
      <c r="B13" s="71"/>
      <c r="C13" s="61" t="s">
        <v>809</v>
      </c>
      <c r="D13" s="329">
        <f>'ССР 12.01.2015'!D12</f>
        <v>5715295</v>
      </c>
      <c r="E13" s="330"/>
      <c r="F13" s="74"/>
      <c r="G13" s="82"/>
      <c r="H13" s="74">
        <f>D13+F13+G13</f>
        <v>5715295</v>
      </c>
      <c r="I13" s="80"/>
      <c r="J13" s="8"/>
    </row>
    <row r="14" spans="1:33" ht="19.5" customHeight="1">
      <c r="A14" s="81">
        <v>4</v>
      </c>
      <c r="B14" s="71"/>
      <c r="C14" s="61" t="str">
        <f>'[3]ССР 12.01.2015'!A29</f>
        <v>ГЛАВА 9.  Прочие работы и затраты</v>
      </c>
      <c r="D14" s="329"/>
      <c r="E14" s="330"/>
      <c r="F14" s="74"/>
      <c r="G14" s="82"/>
      <c r="H14" s="74"/>
      <c r="I14" s="8"/>
      <c r="J14" s="8"/>
    </row>
    <row r="15" spans="1:33" ht="28.5" customHeight="1">
      <c r="A15" s="81">
        <v>5</v>
      </c>
      <c r="B15" s="71"/>
      <c r="C15" s="83" t="s">
        <v>120</v>
      </c>
      <c r="D15" s="329">
        <f>'ССР 12.01.2015'!D56</f>
        <v>205750</v>
      </c>
      <c r="E15" s="330"/>
      <c r="F15" s="74"/>
      <c r="G15" s="84"/>
      <c r="H15" s="74">
        <f>D15+F15+G15</f>
        <v>205750</v>
      </c>
      <c r="I15" s="8"/>
      <c r="J15" s="8"/>
    </row>
    <row r="16" spans="1:33">
      <c r="A16" s="71">
        <v>6</v>
      </c>
      <c r="B16" s="85"/>
      <c r="C16" s="86" t="s">
        <v>121</v>
      </c>
      <c r="D16" s="322"/>
      <c r="E16" s="323"/>
      <c r="F16" s="87"/>
      <c r="G16" s="84">
        <f>'ССР 12.01.2015'!D58</f>
        <v>256045</v>
      </c>
      <c r="H16" s="74">
        <f>E16+F16+G16</f>
        <v>256045</v>
      </c>
    </row>
    <row r="17" spans="1:15">
      <c r="A17" s="71">
        <v>7</v>
      </c>
      <c r="B17" s="85"/>
      <c r="C17" s="86" t="s">
        <v>122</v>
      </c>
      <c r="D17" s="322"/>
      <c r="E17" s="323"/>
      <c r="F17" s="87"/>
      <c r="G17" s="84">
        <f>'ССР 12.01.2015'!D60</f>
        <v>107448</v>
      </c>
      <c r="H17" s="74">
        <f>E17+F17+G17</f>
        <v>107448</v>
      </c>
    </row>
    <row r="18" spans="1:15" s="8" customFormat="1" ht="18.75" customHeight="1">
      <c r="A18" s="71">
        <v>8</v>
      </c>
      <c r="B18" s="88"/>
      <c r="C18" s="89" t="s">
        <v>123</v>
      </c>
      <c r="D18" s="326">
        <f>D15</f>
        <v>205750</v>
      </c>
      <c r="E18" s="327"/>
      <c r="F18" s="72"/>
      <c r="G18" s="90">
        <f>G16+G17</f>
        <v>363493</v>
      </c>
      <c r="H18" s="74">
        <f>D18+F18+G18</f>
        <v>569243</v>
      </c>
    </row>
    <row r="19" spans="1:15" s="8" customFormat="1" ht="21" customHeight="1">
      <c r="A19" s="71">
        <v>9</v>
      </c>
      <c r="B19" s="88"/>
      <c r="C19" s="89" t="s">
        <v>813</v>
      </c>
      <c r="D19" s="326">
        <f>D13+D18</f>
        <v>5921045</v>
      </c>
      <c r="E19" s="327"/>
      <c r="F19" s="72"/>
      <c r="G19" s="90">
        <f>G18</f>
        <v>363493</v>
      </c>
      <c r="H19" s="74">
        <f>D19+F19+G19</f>
        <v>6284538</v>
      </c>
      <c r="J19" s="80"/>
    </row>
    <row r="20" spans="1:15" ht="19.5" customHeight="1">
      <c r="A20" s="71">
        <v>10</v>
      </c>
      <c r="B20" s="85"/>
      <c r="C20" s="89" t="s">
        <v>124</v>
      </c>
      <c r="D20" s="326">
        <f>'ССР 12.01.2015'!E53</f>
        <v>68903781</v>
      </c>
      <c r="E20" s="327"/>
      <c r="F20" s="72"/>
      <c r="G20" s="90">
        <f>'ССР 12.01.2015'!E62</f>
        <v>5478626</v>
      </c>
      <c r="H20" s="74">
        <f>D20+F20+G20</f>
        <v>74382407</v>
      </c>
      <c r="I20" s="91"/>
      <c r="J20" s="321"/>
      <c r="K20" s="321"/>
      <c r="L20" s="321"/>
      <c r="M20" s="321"/>
      <c r="N20" s="321"/>
      <c r="O20" s="321"/>
    </row>
    <row r="21" spans="1:15">
      <c r="A21" s="71">
        <v>11</v>
      </c>
      <c r="B21" s="85"/>
      <c r="C21" s="92" t="s">
        <v>125</v>
      </c>
      <c r="D21" s="322"/>
      <c r="E21" s="323"/>
      <c r="F21" s="87"/>
      <c r="G21" s="87"/>
      <c r="H21" s="74">
        <f>H20</f>
        <v>74382407</v>
      </c>
    </row>
    <row r="22" spans="1:15" ht="15" hidden="1" customHeight="1">
      <c r="A22" s="93"/>
      <c r="B22" s="94"/>
      <c r="C22" s="95" t="s">
        <v>96</v>
      </c>
      <c r="D22" s="324"/>
      <c r="E22" s="325"/>
      <c r="F22" s="96"/>
      <c r="G22" s="96"/>
      <c r="H22" s="74">
        <f>E22+F22+G22</f>
        <v>0</v>
      </c>
    </row>
    <row r="23" spans="1:15">
      <c r="A23" s="97">
        <v>12</v>
      </c>
      <c r="B23" s="85"/>
      <c r="C23" s="98" t="s">
        <v>97</v>
      </c>
      <c r="D23" s="322"/>
      <c r="E23" s="323"/>
      <c r="F23" s="87"/>
      <c r="G23" s="87"/>
      <c r="H23" s="99">
        <f>H21*18%</f>
        <v>13388833.26</v>
      </c>
    </row>
    <row r="24" spans="1:15" s="8" customFormat="1" ht="14.25">
      <c r="A24" s="71">
        <v>13</v>
      </c>
      <c r="B24" s="88"/>
      <c r="C24" s="92" t="s">
        <v>126</v>
      </c>
      <c r="D24" s="326"/>
      <c r="E24" s="327"/>
      <c r="F24" s="72"/>
      <c r="G24" s="72"/>
      <c r="H24" s="100">
        <f>H21+H23</f>
        <v>87771240.260000005</v>
      </c>
    </row>
    <row r="25" spans="1:15" s="8" customFormat="1" ht="14.25">
      <c r="A25" s="101"/>
      <c r="B25" s="101"/>
      <c r="C25" s="102"/>
      <c r="D25" s="103"/>
      <c r="E25" s="103"/>
      <c r="F25" s="103"/>
      <c r="G25" s="103"/>
      <c r="H25" s="104"/>
    </row>
    <row r="26" spans="1:15" s="8" customFormat="1" ht="60">
      <c r="C26" s="105" t="s">
        <v>818</v>
      </c>
      <c r="D26" s="55"/>
      <c r="E26" s="55"/>
      <c r="F26" s="55"/>
      <c r="G26" s="55"/>
      <c r="H26" s="55"/>
    </row>
    <row r="27" spans="1:15" s="8" customFormat="1" ht="14.25">
      <c r="C27" s="55"/>
      <c r="D27" s="55"/>
      <c r="E27" s="55"/>
      <c r="F27" s="55"/>
      <c r="G27" s="55"/>
      <c r="H27" s="55"/>
    </row>
    <row r="28" spans="1:15" s="8" customFormat="1">
      <c r="C28" s="52"/>
      <c r="D28" s="55"/>
      <c r="E28" s="55"/>
      <c r="F28" s="55"/>
      <c r="G28" s="55"/>
      <c r="H28" s="55"/>
    </row>
    <row r="29" spans="1:15" s="8" customFormat="1" ht="14.25">
      <c r="C29" s="55" t="s">
        <v>99</v>
      </c>
      <c r="D29" s="55"/>
      <c r="E29" s="55"/>
      <c r="F29" s="55" t="s">
        <v>100</v>
      </c>
      <c r="G29" s="55"/>
      <c r="H29" s="55"/>
    </row>
    <row r="30" spans="1:15" s="8" customFormat="1">
      <c r="C30" s="52"/>
      <c r="D30" s="55"/>
      <c r="E30" s="55"/>
      <c r="F30" s="55"/>
      <c r="G30" s="55"/>
      <c r="H30" s="55"/>
    </row>
    <row r="31" spans="1:15" s="8" customFormat="1" ht="14.25">
      <c r="C31" s="55"/>
      <c r="D31" s="55"/>
      <c r="E31" s="55"/>
      <c r="F31" s="55"/>
      <c r="G31" s="55"/>
      <c r="H31" s="55"/>
    </row>
    <row r="32" spans="1:15" ht="18" customHeight="1">
      <c r="B32" s="328" t="s">
        <v>101</v>
      </c>
      <c r="C32" s="328"/>
      <c r="D32" s="52"/>
      <c r="E32" s="52"/>
      <c r="F32" s="52"/>
      <c r="G32" s="52"/>
      <c r="H32" s="52"/>
    </row>
    <row r="33" spans="2:8">
      <c r="B33" s="319" t="s">
        <v>102</v>
      </c>
      <c r="C33" s="319"/>
      <c r="D33" s="52"/>
      <c r="E33" s="52"/>
      <c r="F33" s="52"/>
      <c r="G33" s="52"/>
      <c r="H33" s="52"/>
    </row>
    <row r="34" spans="2:8">
      <c r="C34" s="52"/>
      <c r="D34" s="52"/>
      <c r="E34" s="52"/>
      <c r="F34" s="52"/>
      <c r="G34" s="52"/>
      <c r="H34" s="52"/>
    </row>
    <row r="35" spans="2:8">
      <c r="C35" s="52"/>
      <c r="D35" s="52"/>
      <c r="E35" s="52"/>
      <c r="F35" s="52"/>
      <c r="G35" s="52"/>
      <c r="H35" s="52"/>
    </row>
    <row r="36" spans="2:8" ht="15" customHeight="1">
      <c r="B36" s="320"/>
      <c r="C36" s="320"/>
      <c r="D36" s="52"/>
      <c r="E36" s="52"/>
      <c r="F36" s="52"/>
      <c r="G36" s="52"/>
      <c r="H36" s="52"/>
    </row>
    <row r="37" spans="2:8" ht="15.75" customHeight="1">
      <c r="B37" s="320"/>
      <c r="C37" s="320"/>
      <c r="D37" s="52"/>
      <c r="E37" s="52"/>
      <c r="F37" s="52"/>
      <c r="G37" s="52"/>
      <c r="H37" s="52"/>
    </row>
  </sheetData>
  <mergeCells count="29">
    <mergeCell ref="M12:AG12"/>
    <mergeCell ref="A1:H1"/>
    <mergeCell ref="A2:H2"/>
    <mergeCell ref="A3:H3"/>
    <mergeCell ref="A4:H4"/>
    <mergeCell ref="A5:A6"/>
    <mergeCell ref="B5:B6"/>
    <mergeCell ref="C5:C6"/>
    <mergeCell ref="D5:H5"/>
    <mergeCell ref="D13:E13"/>
    <mergeCell ref="D14:E14"/>
    <mergeCell ref="D10:E10"/>
    <mergeCell ref="D11:E11"/>
    <mergeCell ref="D12:E12"/>
    <mergeCell ref="D15:E15"/>
    <mergeCell ref="D16:E16"/>
    <mergeCell ref="D17:E17"/>
    <mergeCell ref="D18:E18"/>
    <mergeCell ref="D19:E19"/>
    <mergeCell ref="B33:C33"/>
    <mergeCell ref="B36:C36"/>
    <mergeCell ref="B37:C37"/>
    <mergeCell ref="J20:O20"/>
    <mergeCell ref="D21:E21"/>
    <mergeCell ref="D22:E22"/>
    <mergeCell ref="D23:E23"/>
    <mergeCell ref="D24:E24"/>
    <mergeCell ref="B32:C32"/>
    <mergeCell ref="D20:E20"/>
  </mergeCells>
  <printOptions horizontalCentered="1"/>
  <pageMargins left="0.39370078740157483" right="0.39370078740157483" top="0.59055118110236227" bottom="0.39370078740157483" header="0.70866141732283472" footer="0.5118110236220472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tabSelected="1" view="pageBreakPreview" zoomScaleNormal="100" zoomScaleSheetLayoutView="100" workbookViewId="0">
      <selection activeCell="I72" sqref="I72"/>
    </sheetView>
  </sheetViews>
  <sheetFormatPr defaultRowHeight="15"/>
  <cols>
    <col min="1" max="1" width="47.7109375" style="109" customWidth="1"/>
    <col min="2" max="3" width="13.7109375" style="109" customWidth="1"/>
    <col min="4" max="4" width="15.5703125" style="109" customWidth="1"/>
    <col min="5" max="5" width="17.140625" style="109" customWidth="1"/>
    <col min="6" max="6" width="13" style="177" customWidth="1"/>
    <col min="7" max="7" width="16.85546875" style="109" customWidth="1"/>
    <col min="8" max="8" width="16.5703125" style="110" customWidth="1"/>
    <col min="9" max="9" width="18.85546875" style="109" customWidth="1"/>
    <col min="10" max="10" width="18" style="109" customWidth="1"/>
    <col min="11" max="11" width="17.42578125" style="109" bestFit="1" customWidth="1"/>
    <col min="12" max="12" width="17.28515625" style="109" bestFit="1" customWidth="1"/>
    <col min="13" max="13" width="20.28515625" style="109" bestFit="1" customWidth="1"/>
    <col min="14" max="14" width="9.140625" style="109"/>
    <col min="15" max="15" width="8.7109375" style="109" customWidth="1"/>
    <col min="16" max="254" width="9.140625" style="109"/>
    <col min="255" max="255" width="53.42578125" style="109" customWidth="1"/>
    <col min="256" max="257" width="13.7109375" style="109" customWidth="1"/>
    <col min="258" max="258" width="15.5703125" style="109" customWidth="1"/>
    <col min="259" max="259" width="17.140625" style="109" customWidth="1"/>
    <col min="260" max="260" width="19.42578125" style="109" customWidth="1"/>
    <col min="261" max="261" width="16.85546875" style="109" customWidth="1"/>
    <col min="262" max="262" width="16.5703125" style="109" customWidth="1"/>
    <col min="263" max="263" width="15.140625" style="109" customWidth="1"/>
    <col min="264" max="264" width="18.85546875" style="109" customWidth="1"/>
    <col min="265" max="265" width="13.28515625" style="109" bestFit="1" customWidth="1"/>
    <col min="266" max="266" width="17.5703125" style="109" bestFit="1" customWidth="1"/>
    <col min="267" max="267" width="17.42578125" style="109" bestFit="1" customWidth="1"/>
    <col min="268" max="268" width="17.28515625" style="109" bestFit="1" customWidth="1"/>
    <col min="269" max="269" width="20.28515625" style="109" bestFit="1" customWidth="1"/>
    <col min="270" max="270" width="9.140625" style="109"/>
    <col min="271" max="271" width="8.7109375" style="109" customWidth="1"/>
    <col min="272" max="510" width="9.140625" style="109"/>
    <col min="511" max="511" width="53.42578125" style="109" customWidth="1"/>
    <col min="512" max="513" width="13.7109375" style="109" customWidth="1"/>
    <col min="514" max="514" width="15.5703125" style="109" customWidth="1"/>
    <col min="515" max="515" width="17.140625" style="109" customWidth="1"/>
    <col min="516" max="516" width="19.42578125" style="109" customWidth="1"/>
    <col min="517" max="517" width="16.85546875" style="109" customWidth="1"/>
    <col min="518" max="518" width="16.5703125" style="109" customWidth="1"/>
    <col min="519" max="519" width="15.140625" style="109" customWidth="1"/>
    <col min="520" max="520" width="18.85546875" style="109" customWidth="1"/>
    <col min="521" max="521" width="13.28515625" style="109" bestFit="1" customWidth="1"/>
    <col min="522" max="522" width="17.5703125" style="109" bestFit="1" customWidth="1"/>
    <col min="523" max="523" width="17.42578125" style="109" bestFit="1" customWidth="1"/>
    <col min="524" max="524" width="17.28515625" style="109" bestFit="1" customWidth="1"/>
    <col min="525" max="525" width="20.28515625" style="109" bestFit="1" customWidth="1"/>
    <col min="526" max="526" width="9.140625" style="109"/>
    <col min="527" max="527" width="8.7109375" style="109" customWidth="1"/>
    <col min="528" max="766" width="9.140625" style="109"/>
    <col min="767" max="767" width="53.42578125" style="109" customWidth="1"/>
    <col min="768" max="769" width="13.7109375" style="109" customWidth="1"/>
    <col min="770" max="770" width="15.5703125" style="109" customWidth="1"/>
    <col min="771" max="771" width="17.140625" style="109" customWidth="1"/>
    <col min="772" max="772" width="19.42578125" style="109" customWidth="1"/>
    <col min="773" max="773" width="16.85546875" style="109" customWidth="1"/>
    <col min="774" max="774" width="16.5703125" style="109" customWidth="1"/>
    <col min="775" max="775" width="15.140625" style="109" customWidth="1"/>
    <col min="776" max="776" width="18.85546875" style="109" customWidth="1"/>
    <col min="777" max="777" width="13.28515625" style="109" bestFit="1" customWidth="1"/>
    <col min="778" max="778" width="17.5703125" style="109" bestFit="1" customWidth="1"/>
    <col min="779" max="779" width="17.42578125" style="109" bestFit="1" customWidth="1"/>
    <col min="780" max="780" width="17.28515625" style="109" bestFit="1" customWidth="1"/>
    <col min="781" max="781" width="20.28515625" style="109" bestFit="1" customWidth="1"/>
    <col min="782" max="782" width="9.140625" style="109"/>
    <col min="783" max="783" width="8.7109375" style="109" customWidth="1"/>
    <col min="784" max="1022" width="9.140625" style="109"/>
    <col min="1023" max="1023" width="53.42578125" style="109" customWidth="1"/>
    <col min="1024" max="1025" width="13.7109375" style="109" customWidth="1"/>
    <col min="1026" max="1026" width="15.5703125" style="109" customWidth="1"/>
    <col min="1027" max="1027" width="17.140625" style="109" customWidth="1"/>
    <col min="1028" max="1028" width="19.42578125" style="109" customWidth="1"/>
    <col min="1029" max="1029" width="16.85546875" style="109" customWidth="1"/>
    <col min="1030" max="1030" width="16.5703125" style="109" customWidth="1"/>
    <col min="1031" max="1031" width="15.140625" style="109" customWidth="1"/>
    <col min="1032" max="1032" width="18.85546875" style="109" customWidth="1"/>
    <col min="1033" max="1033" width="13.28515625" style="109" bestFit="1" customWidth="1"/>
    <col min="1034" max="1034" width="17.5703125" style="109" bestFit="1" customWidth="1"/>
    <col min="1035" max="1035" width="17.42578125" style="109" bestFit="1" customWidth="1"/>
    <col min="1036" max="1036" width="17.28515625" style="109" bestFit="1" customWidth="1"/>
    <col min="1037" max="1037" width="20.28515625" style="109" bestFit="1" customWidth="1"/>
    <col min="1038" max="1038" width="9.140625" style="109"/>
    <col min="1039" max="1039" width="8.7109375" style="109" customWidth="1"/>
    <col min="1040" max="1278" width="9.140625" style="109"/>
    <col min="1279" max="1279" width="53.42578125" style="109" customWidth="1"/>
    <col min="1280" max="1281" width="13.7109375" style="109" customWidth="1"/>
    <col min="1282" max="1282" width="15.5703125" style="109" customWidth="1"/>
    <col min="1283" max="1283" width="17.140625" style="109" customWidth="1"/>
    <col min="1284" max="1284" width="19.42578125" style="109" customWidth="1"/>
    <col min="1285" max="1285" width="16.85546875" style="109" customWidth="1"/>
    <col min="1286" max="1286" width="16.5703125" style="109" customWidth="1"/>
    <col min="1287" max="1287" width="15.140625" style="109" customWidth="1"/>
    <col min="1288" max="1288" width="18.85546875" style="109" customWidth="1"/>
    <col min="1289" max="1289" width="13.28515625" style="109" bestFit="1" customWidth="1"/>
    <col min="1290" max="1290" width="17.5703125" style="109" bestFit="1" customWidth="1"/>
    <col min="1291" max="1291" width="17.42578125" style="109" bestFit="1" customWidth="1"/>
    <col min="1292" max="1292" width="17.28515625" style="109" bestFit="1" customWidth="1"/>
    <col min="1293" max="1293" width="20.28515625" style="109" bestFit="1" customWidth="1"/>
    <col min="1294" max="1294" width="9.140625" style="109"/>
    <col min="1295" max="1295" width="8.7109375" style="109" customWidth="1"/>
    <col min="1296" max="1534" width="9.140625" style="109"/>
    <col min="1535" max="1535" width="53.42578125" style="109" customWidth="1"/>
    <col min="1536" max="1537" width="13.7109375" style="109" customWidth="1"/>
    <col min="1538" max="1538" width="15.5703125" style="109" customWidth="1"/>
    <col min="1539" max="1539" width="17.140625" style="109" customWidth="1"/>
    <col min="1540" max="1540" width="19.42578125" style="109" customWidth="1"/>
    <col min="1541" max="1541" width="16.85546875" style="109" customWidth="1"/>
    <col min="1542" max="1542" width="16.5703125" style="109" customWidth="1"/>
    <col min="1543" max="1543" width="15.140625" style="109" customWidth="1"/>
    <col min="1544" max="1544" width="18.85546875" style="109" customWidth="1"/>
    <col min="1545" max="1545" width="13.28515625" style="109" bestFit="1" customWidth="1"/>
    <col min="1546" max="1546" width="17.5703125" style="109" bestFit="1" customWidth="1"/>
    <col min="1547" max="1547" width="17.42578125" style="109" bestFit="1" customWidth="1"/>
    <col min="1548" max="1548" width="17.28515625" style="109" bestFit="1" customWidth="1"/>
    <col min="1549" max="1549" width="20.28515625" style="109" bestFit="1" customWidth="1"/>
    <col min="1550" max="1550" width="9.140625" style="109"/>
    <col min="1551" max="1551" width="8.7109375" style="109" customWidth="1"/>
    <col min="1552" max="1790" width="9.140625" style="109"/>
    <col min="1791" max="1791" width="53.42578125" style="109" customWidth="1"/>
    <col min="1792" max="1793" width="13.7109375" style="109" customWidth="1"/>
    <col min="1794" max="1794" width="15.5703125" style="109" customWidth="1"/>
    <col min="1795" max="1795" width="17.140625" style="109" customWidth="1"/>
    <col min="1796" max="1796" width="19.42578125" style="109" customWidth="1"/>
    <col min="1797" max="1797" width="16.85546875" style="109" customWidth="1"/>
    <col min="1798" max="1798" width="16.5703125" style="109" customWidth="1"/>
    <col min="1799" max="1799" width="15.140625" style="109" customWidth="1"/>
    <col min="1800" max="1800" width="18.85546875" style="109" customWidth="1"/>
    <col min="1801" max="1801" width="13.28515625" style="109" bestFit="1" customWidth="1"/>
    <col min="1802" max="1802" width="17.5703125" style="109" bestFit="1" customWidth="1"/>
    <col min="1803" max="1803" width="17.42578125" style="109" bestFit="1" customWidth="1"/>
    <col min="1804" max="1804" width="17.28515625" style="109" bestFit="1" customWidth="1"/>
    <col min="1805" max="1805" width="20.28515625" style="109" bestFit="1" customWidth="1"/>
    <col min="1806" max="1806" width="9.140625" style="109"/>
    <col min="1807" max="1807" width="8.7109375" style="109" customWidth="1"/>
    <col min="1808" max="2046" width="9.140625" style="109"/>
    <col min="2047" max="2047" width="53.42578125" style="109" customWidth="1"/>
    <col min="2048" max="2049" width="13.7109375" style="109" customWidth="1"/>
    <col min="2050" max="2050" width="15.5703125" style="109" customWidth="1"/>
    <col min="2051" max="2051" width="17.140625" style="109" customWidth="1"/>
    <col min="2052" max="2052" width="19.42578125" style="109" customWidth="1"/>
    <col min="2053" max="2053" width="16.85546875" style="109" customWidth="1"/>
    <col min="2054" max="2054" width="16.5703125" style="109" customWidth="1"/>
    <col min="2055" max="2055" width="15.140625" style="109" customWidth="1"/>
    <col min="2056" max="2056" width="18.85546875" style="109" customWidth="1"/>
    <col min="2057" max="2057" width="13.28515625" style="109" bestFit="1" customWidth="1"/>
    <col min="2058" max="2058" width="17.5703125" style="109" bestFit="1" customWidth="1"/>
    <col min="2059" max="2059" width="17.42578125" style="109" bestFit="1" customWidth="1"/>
    <col min="2060" max="2060" width="17.28515625" style="109" bestFit="1" customWidth="1"/>
    <col min="2061" max="2061" width="20.28515625" style="109" bestFit="1" customWidth="1"/>
    <col min="2062" max="2062" width="9.140625" style="109"/>
    <col min="2063" max="2063" width="8.7109375" style="109" customWidth="1"/>
    <col min="2064" max="2302" width="9.140625" style="109"/>
    <col min="2303" max="2303" width="53.42578125" style="109" customWidth="1"/>
    <col min="2304" max="2305" width="13.7109375" style="109" customWidth="1"/>
    <col min="2306" max="2306" width="15.5703125" style="109" customWidth="1"/>
    <col min="2307" max="2307" width="17.140625" style="109" customWidth="1"/>
    <col min="2308" max="2308" width="19.42578125" style="109" customWidth="1"/>
    <col min="2309" max="2309" width="16.85546875" style="109" customWidth="1"/>
    <col min="2310" max="2310" width="16.5703125" style="109" customWidth="1"/>
    <col min="2311" max="2311" width="15.140625" style="109" customWidth="1"/>
    <col min="2312" max="2312" width="18.85546875" style="109" customWidth="1"/>
    <col min="2313" max="2313" width="13.28515625" style="109" bestFit="1" customWidth="1"/>
    <col min="2314" max="2314" width="17.5703125" style="109" bestFit="1" customWidth="1"/>
    <col min="2315" max="2315" width="17.42578125" style="109" bestFit="1" customWidth="1"/>
    <col min="2316" max="2316" width="17.28515625" style="109" bestFit="1" customWidth="1"/>
    <col min="2317" max="2317" width="20.28515625" style="109" bestFit="1" customWidth="1"/>
    <col min="2318" max="2318" width="9.140625" style="109"/>
    <col min="2319" max="2319" width="8.7109375" style="109" customWidth="1"/>
    <col min="2320" max="2558" width="9.140625" style="109"/>
    <col min="2559" max="2559" width="53.42578125" style="109" customWidth="1"/>
    <col min="2560" max="2561" width="13.7109375" style="109" customWidth="1"/>
    <col min="2562" max="2562" width="15.5703125" style="109" customWidth="1"/>
    <col min="2563" max="2563" width="17.140625" style="109" customWidth="1"/>
    <col min="2564" max="2564" width="19.42578125" style="109" customWidth="1"/>
    <col min="2565" max="2565" width="16.85546875" style="109" customWidth="1"/>
    <col min="2566" max="2566" width="16.5703125" style="109" customWidth="1"/>
    <col min="2567" max="2567" width="15.140625" style="109" customWidth="1"/>
    <col min="2568" max="2568" width="18.85546875" style="109" customWidth="1"/>
    <col min="2569" max="2569" width="13.28515625" style="109" bestFit="1" customWidth="1"/>
    <col min="2570" max="2570" width="17.5703125" style="109" bestFit="1" customWidth="1"/>
    <col min="2571" max="2571" width="17.42578125" style="109" bestFit="1" customWidth="1"/>
    <col min="2572" max="2572" width="17.28515625" style="109" bestFit="1" customWidth="1"/>
    <col min="2573" max="2573" width="20.28515625" style="109" bestFit="1" customWidth="1"/>
    <col min="2574" max="2574" width="9.140625" style="109"/>
    <col min="2575" max="2575" width="8.7109375" style="109" customWidth="1"/>
    <col min="2576" max="2814" width="9.140625" style="109"/>
    <col min="2815" max="2815" width="53.42578125" style="109" customWidth="1"/>
    <col min="2816" max="2817" width="13.7109375" style="109" customWidth="1"/>
    <col min="2818" max="2818" width="15.5703125" style="109" customWidth="1"/>
    <col min="2819" max="2819" width="17.140625" style="109" customWidth="1"/>
    <col min="2820" max="2820" width="19.42578125" style="109" customWidth="1"/>
    <col min="2821" max="2821" width="16.85546875" style="109" customWidth="1"/>
    <col min="2822" max="2822" width="16.5703125" style="109" customWidth="1"/>
    <col min="2823" max="2823" width="15.140625" style="109" customWidth="1"/>
    <col min="2824" max="2824" width="18.85546875" style="109" customWidth="1"/>
    <col min="2825" max="2825" width="13.28515625" style="109" bestFit="1" customWidth="1"/>
    <col min="2826" max="2826" width="17.5703125" style="109" bestFit="1" customWidth="1"/>
    <col min="2827" max="2827" width="17.42578125" style="109" bestFit="1" customWidth="1"/>
    <col min="2828" max="2828" width="17.28515625" style="109" bestFit="1" customWidth="1"/>
    <col min="2829" max="2829" width="20.28515625" style="109" bestFit="1" customWidth="1"/>
    <col min="2830" max="2830" width="9.140625" style="109"/>
    <col min="2831" max="2831" width="8.7109375" style="109" customWidth="1"/>
    <col min="2832" max="3070" width="9.140625" style="109"/>
    <col min="3071" max="3071" width="53.42578125" style="109" customWidth="1"/>
    <col min="3072" max="3073" width="13.7109375" style="109" customWidth="1"/>
    <col min="3074" max="3074" width="15.5703125" style="109" customWidth="1"/>
    <col min="3075" max="3075" width="17.140625" style="109" customWidth="1"/>
    <col min="3076" max="3076" width="19.42578125" style="109" customWidth="1"/>
    <col min="3077" max="3077" width="16.85546875" style="109" customWidth="1"/>
    <col min="3078" max="3078" width="16.5703125" style="109" customWidth="1"/>
    <col min="3079" max="3079" width="15.140625" style="109" customWidth="1"/>
    <col min="3080" max="3080" width="18.85546875" style="109" customWidth="1"/>
    <col min="3081" max="3081" width="13.28515625" style="109" bestFit="1" customWidth="1"/>
    <col min="3082" max="3082" width="17.5703125" style="109" bestFit="1" customWidth="1"/>
    <col min="3083" max="3083" width="17.42578125" style="109" bestFit="1" customWidth="1"/>
    <col min="3084" max="3084" width="17.28515625" style="109" bestFit="1" customWidth="1"/>
    <col min="3085" max="3085" width="20.28515625" style="109" bestFit="1" customWidth="1"/>
    <col min="3086" max="3086" width="9.140625" style="109"/>
    <col min="3087" max="3087" width="8.7109375" style="109" customWidth="1"/>
    <col min="3088" max="3326" width="9.140625" style="109"/>
    <col min="3327" max="3327" width="53.42578125" style="109" customWidth="1"/>
    <col min="3328" max="3329" width="13.7109375" style="109" customWidth="1"/>
    <col min="3330" max="3330" width="15.5703125" style="109" customWidth="1"/>
    <col min="3331" max="3331" width="17.140625" style="109" customWidth="1"/>
    <col min="3332" max="3332" width="19.42578125" style="109" customWidth="1"/>
    <col min="3333" max="3333" width="16.85546875" style="109" customWidth="1"/>
    <col min="3334" max="3334" width="16.5703125" style="109" customWidth="1"/>
    <col min="3335" max="3335" width="15.140625" style="109" customWidth="1"/>
    <col min="3336" max="3336" width="18.85546875" style="109" customWidth="1"/>
    <col min="3337" max="3337" width="13.28515625" style="109" bestFit="1" customWidth="1"/>
    <col min="3338" max="3338" width="17.5703125" style="109" bestFit="1" customWidth="1"/>
    <col min="3339" max="3339" width="17.42578125" style="109" bestFit="1" customWidth="1"/>
    <col min="3340" max="3340" width="17.28515625" style="109" bestFit="1" customWidth="1"/>
    <col min="3341" max="3341" width="20.28515625" style="109" bestFit="1" customWidth="1"/>
    <col min="3342" max="3342" width="9.140625" style="109"/>
    <col min="3343" max="3343" width="8.7109375" style="109" customWidth="1"/>
    <col min="3344" max="3582" width="9.140625" style="109"/>
    <col min="3583" max="3583" width="53.42578125" style="109" customWidth="1"/>
    <col min="3584" max="3585" width="13.7109375" style="109" customWidth="1"/>
    <col min="3586" max="3586" width="15.5703125" style="109" customWidth="1"/>
    <col min="3587" max="3587" width="17.140625" style="109" customWidth="1"/>
    <col min="3588" max="3588" width="19.42578125" style="109" customWidth="1"/>
    <col min="3589" max="3589" width="16.85546875" style="109" customWidth="1"/>
    <col min="3590" max="3590" width="16.5703125" style="109" customWidth="1"/>
    <col min="3591" max="3591" width="15.140625" style="109" customWidth="1"/>
    <col min="3592" max="3592" width="18.85546875" style="109" customWidth="1"/>
    <col min="3593" max="3593" width="13.28515625" style="109" bestFit="1" customWidth="1"/>
    <col min="3594" max="3594" width="17.5703125" style="109" bestFit="1" customWidth="1"/>
    <col min="3595" max="3595" width="17.42578125" style="109" bestFit="1" customWidth="1"/>
    <col min="3596" max="3596" width="17.28515625" style="109" bestFit="1" customWidth="1"/>
    <col min="3597" max="3597" width="20.28515625" style="109" bestFit="1" customWidth="1"/>
    <col min="3598" max="3598" width="9.140625" style="109"/>
    <col min="3599" max="3599" width="8.7109375" style="109" customWidth="1"/>
    <col min="3600" max="3838" width="9.140625" style="109"/>
    <col min="3839" max="3839" width="53.42578125" style="109" customWidth="1"/>
    <col min="3840" max="3841" width="13.7109375" style="109" customWidth="1"/>
    <col min="3842" max="3842" width="15.5703125" style="109" customWidth="1"/>
    <col min="3843" max="3843" width="17.140625" style="109" customWidth="1"/>
    <col min="3844" max="3844" width="19.42578125" style="109" customWidth="1"/>
    <col min="3845" max="3845" width="16.85546875" style="109" customWidth="1"/>
    <col min="3846" max="3846" width="16.5703125" style="109" customWidth="1"/>
    <col min="3847" max="3847" width="15.140625" style="109" customWidth="1"/>
    <col min="3848" max="3848" width="18.85546875" style="109" customWidth="1"/>
    <col min="3849" max="3849" width="13.28515625" style="109" bestFit="1" customWidth="1"/>
    <col min="3850" max="3850" width="17.5703125" style="109" bestFit="1" customWidth="1"/>
    <col min="3851" max="3851" width="17.42578125" style="109" bestFit="1" customWidth="1"/>
    <col min="3852" max="3852" width="17.28515625" style="109" bestFit="1" customWidth="1"/>
    <col min="3853" max="3853" width="20.28515625" style="109" bestFit="1" customWidth="1"/>
    <col min="3854" max="3854" width="9.140625" style="109"/>
    <col min="3855" max="3855" width="8.7109375" style="109" customWidth="1"/>
    <col min="3856" max="4094" width="9.140625" style="109"/>
    <col min="4095" max="4095" width="53.42578125" style="109" customWidth="1"/>
    <col min="4096" max="4097" width="13.7109375" style="109" customWidth="1"/>
    <col min="4098" max="4098" width="15.5703125" style="109" customWidth="1"/>
    <col min="4099" max="4099" width="17.140625" style="109" customWidth="1"/>
    <col min="4100" max="4100" width="19.42578125" style="109" customWidth="1"/>
    <col min="4101" max="4101" width="16.85546875" style="109" customWidth="1"/>
    <col min="4102" max="4102" width="16.5703125" style="109" customWidth="1"/>
    <col min="4103" max="4103" width="15.140625" style="109" customWidth="1"/>
    <col min="4104" max="4104" width="18.85546875" style="109" customWidth="1"/>
    <col min="4105" max="4105" width="13.28515625" style="109" bestFit="1" customWidth="1"/>
    <col min="4106" max="4106" width="17.5703125" style="109" bestFit="1" customWidth="1"/>
    <col min="4107" max="4107" width="17.42578125" style="109" bestFit="1" customWidth="1"/>
    <col min="4108" max="4108" width="17.28515625" style="109" bestFit="1" customWidth="1"/>
    <col min="4109" max="4109" width="20.28515625" style="109" bestFit="1" customWidth="1"/>
    <col min="4110" max="4110" width="9.140625" style="109"/>
    <col min="4111" max="4111" width="8.7109375" style="109" customWidth="1"/>
    <col min="4112" max="4350" width="9.140625" style="109"/>
    <col min="4351" max="4351" width="53.42578125" style="109" customWidth="1"/>
    <col min="4352" max="4353" width="13.7109375" style="109" customWidth="1"/>
    <col min="4354" max="4354" width="15.5703125" style="109" customWidth="1"/>
    <col min="4355" max="4355" width="17.140625" style="109" customWidth="1"/>
    <col min="4356" max="4356" width="19.42578125" style="109" customWidth="1"/>
    <col min="4357" max="4357" width="16.85546875" style="109" customWidth="1"/>
    <col min="4358" max="4358" width="16.5703125" style="109" customWidth="1"/>
    <col min="4359" max="4359" width="15.140625" style="109" customWidth="1"/>
    <col min="4360" max="4360" width="18.85546875" style="109" customWidth="1"/>
    <col min="4361" max="4361" width="13.28515625" style="109" bestFit="1" customWidth="1"/>
    <col min="4362" max="4362" width="17.5703125" style="109" bestFit="1" customWidth="1"/>
    <col min="4363" max="4363" width="17.42578125" style="109" bestFit="1" customWidth="1"/>
    <col min="4364" max="4364" width="17.28515625" style="109" bestFit="1" customWidth="1"/>
    <col min="4365" max="4365" width="20.28515625" style="109" bestFit="1" customWidth="1"/>
    <col min="4366" max="4366" width="9.140625" style="109"/>
    <col min="4367" max="4367" width="8.7109375" style="109" customWidth="1"/>
    <col min="4368" max="4606" width="9.140625" style="109"/>
    <col min="4607" max="4607" width="53.42578125" style="109" customWidth="1"/>
    <col min="4608" max="4609" width="13.7109375" style="109" customWidth="1"/>
    <col min="4610" max="4610" width="15.5703125" style="109" customWidth="1"/>
    <col min="4611" max="4611" width="17.140625" style="109" customWidth="1"/>
    <col min="4612" max="4612" width="19.42578125" style="109" customWidth="1"/>
    <col min="4613" max="4613" width="16.85546875" style="109" customWidth="1"/>
    <col min="4614" max="4614" width="16.5703125" style="109" customWidth="1"/>
    <col min="4615" max="4615" width="15.140625" style="109" customWidth="1"/>
    <col min="4616" max="4616" width="18.85546875" style="109" customWidth="1"/>
    <col min="4617" max="4617" width="13.28515625" style="109" bestFit="1" customWidth="1"/>
    <col min="4618" max="4618" width="17.5703125" style="109" bestFit="1" customWidth="1"/>
    <col min="4619" max="4619" width="17.42578125" style="109" bestFit="1" customWidth="1"/>
    <col min="4620" max="4620" width="17.28515625" style="109" bestFit="1" customWidth="1"/>
    <col min="4621" max="4621" width="20.28515625" style="109" bestFit="1" customWidth="1"/>
    <col min="4622" max="4622" width="9.140625" style="109"/>
    <col min="4623" max="4623" width="8.7109375" style="109" customWidth="1"/>
    <col min="4624" max="4862" width="9.140625" style="109"/>
    <col min="4863" max="4863" width="53.42578125" style="109" customWidth="1"/>
    <col min="4864" max="4865" width="13.7109375" style="109" customWidth="1"/>
    <col min="4866" max="4866" width="15.5703125" style="109" customWidth="1"/>
    <col min="4867" max="4867" width="17.140625" style="109" customWidth="1"/>
    <col min="4868" max="4868" width="19.42578125" style="109" customWidth="1"/>
    <col min="4869" max="4869" width="16.85546875" style="109" customWidth="1"/>
    <col min="4870" max="4870" width="16.5703125" style="109" customWidth="1"/>
    <col min="4871" max="4871" width="15.140625" style="109" customWidth="1"/>
    <col min="4872" max="4872" width="18.85546875" style="109" customWidth="1"/>
    <col min="4873" max="4873" width="13.28515625" style="109" bestFit="1" customWidth="1"/>
    <col min="4874" max="4874" width="17.5703125" style="109" bestFit="1" customWidth="1"/>
    <col min="4875" max="4875" width="17.42578125" style="109" bestFit="1" customWidth="1"/>
    <col min="4876" max="4876" width="17.28515625" style="109" bestFit="1" customWidth="1"/>
    <col min="4877" max="4877" width="20.28515625" style="109" bestFit="1" customWidth="1"/>
    <col min="4878" max="4878" width="9.140625" style="109"/>
    <col min="4879" max="4879" width="8.7109375" style="109" customWidth="1"/>
    <col min="4880" max="5118" width="9.140625" style="109"/>
    <col min="5119" max="5119" width="53.42578125" style="109" customWidth="1"/>
    <col min="5120" max="5121" width="13.7109375" style="109" customWidth="1"/>
    <col min="5122" max="5122" width="15.5703125" style="109" customWidth="1"/>
    <col min="5123" max="5123" width="17.140625" style="109" customWidth="1"/>
    <col min="5124" max="5124" width="19.42578125" style="109" customWidth="1"/>
    <col min="5125" max="5125" width="16.85546875" style="109" customWidth="1"/>
    <col min="5126" max="5126" width="16.5703125" style="109" customWidth="1"/>
    <col min="5127" max="5127" width="15.140625" style="109" customWidth="1"/>
    <col min="5128" max="5128" width="18.85546875" style="109" customWidth="1"/>
    <col min="5129" max="5129" width="13.28515625" style="109" bestFit="1" customWidth="1"/>
    <col min="5130" max="5130" width="17.5703125" style="109" bestFit="1" customWidth="1"/>
    <col min="5131" max="5131" width="17.42578125" style="109" bestFit="1" customWidth="1"/>
    <col min="5132" max="5132" width="17.28515625" style="109" bestFit="1" customWidth="1"/>
    <col min="5133" max="5133" width="20.28515625" style="109" bestFit="1" customWidth="1"/>
    <col min="5134" max="5134" width="9.140625" style="109"/>
    <col min="5135" max="5135" width="8.7109375" style="109" customWidth="1"/>
    <col min="5136" max="5374" width="9.140625" style="109"/>
    <col min="5375" max="5375" width="53.42578125" style="109" customWidth="1"/>
    <col min="5376" max="5377" width="13.7109375" style="109" customWidth="1"/>
    <col min="5378" max="5378" width="15.5703125" style="109" customWidth="1"/>
    <col min="5379" max="5379" width="17.140625" style="109" customWidth="1"/>
    <col min="5380" max="5380" width="19.42578125" style="109" customWidth="1"/>
    <col min="5381" max="5381" width="16.85546875" style="109" customWidth="1"/>
    <col min="5382" max="5382" width="16.5703125" style="109" customWidth="1"/>
    <col min="5383" max="5383" width="15.140625" style="109" customWidth="1"/>
    <col min="5384" max="5384" width="18.85546875" style="109" customWidth="1"/>
    <col min="5385" max="5385" width="13.28515625" style="109" bestFit="1" customWidth="1"/>
    <col min="5386" max="5386" width="17.5703125" style="109" bestFit="1" customWidth="1"/>
    <col min="5387" max="5387" width="17.42578125" style="109" bestFit="1" customWidth="1"/>
    <col min="5388" max="5388" width="17.28515625" style="109" bestFit="1" customWidth="1"/>
    <col min="5389" max="5389" width="20.28515625" style="109" bestFit="1" customWidth="1"/>
    <col min="5390" max="5390" width="9.140625" style="109"/>
    <col min="5391" max="5391" width="8.7109375" style="109" customWidth="1"/>
    <col min="5392" max="5630" width="9.140625" style="109"/>
    <col min="5631" max="5631" width="53.42578125" style="109" customWidth="1"/>
    <col min="5632" max="5633" width="13.7109375" style="109" customWidth="1"/>
    <col min="5634" max="5634" width="15.5703125" style="109" customWidth="1"/>
    <col min="5635" max="5635" width="17.140625" style="109" customWidth="1"/>
    <col min="5636" max="5636" width="19.42578125" style="109" customWidth="1"/>
    <col min="5637" max="5637" width="16.85546875" style="109" customWidth="1"/>
    <col min="5638" max="5638" width="16.5703125" style="109" customWidth="1"/>
    <col min="5639" max="5639" width="15.140625" style="109" customWidth="1"/>
    <col min="5640" max="5640" width="18.85546875" style="109" customWidth="1"/>
    <col min="5641" max="5641" width="13.28515625" style="109" bestFit="1" customWidth="1"/>
    <col min="5642" max="5642" width="17.5703125" style="109" bestFit="1" customWidth="1"/>
    <col min="5643" max="5643" width="17.42578125" style="109" bestFit="1" customWidth="1"/>
    <col min="5644" max="5644" width="17.28515625" style="109" bestFit="1" customWidth="1"/>
    <col min="5645" max="5645" width="20.28515625" style="109" bestFit="1" customWidth="1"/>
    <col min="5646" max="5646" width="9.140625" style="109"/>
    <col min="5647" max="5647" width="8.7109375" style="109" customWidth="1"/>
    <col min="5648" max="5886" width="9.140625" style="109"/>
    <col min="5887" max="5887" width="53.42578125" style="109" customWidth="1"/>
    <col min="5888" max="5889" width="13.7109375" style="109" customWidth="1"/>
    <col min="5890" max="5890" width="15.5703125" style="109" customWidth="1"/>
    <col min="5891" max="5891" width="17.140625" style="109" customWidth="1"/>
    <col min="5892" max="5892" width="19.42578125" style="109" customWidth="1"/>
    <col min="5893" max="5893" width="16.85546875" style="109" customWidth="1"/>
    <col min="5894" max="5894" width="16.5703125" style="109" customWidth="1"/>
    <col min="5895" max="5895" width="15.140625" style="109" customWidth="1"/>
    <col min="5896" max="5896" width="18.85546875" style="109" customWidth="1"/>
    <col min="5897" max="5897" width="13.28515625" style="109" bestFit="1" customWidth="1"/>
    <col min="5898" max="5898" width="17.5703125" style="109" bestFit="1" customWidth="1"/>
    <col min="5899" max="5899" width="17.42578125" style="109" bestFit="1" customWidth="1"/>
    <col min="5900" max="5900" width="17.28515625" style="109" bestFit="1" customWidth="1"/>
    <col min="5901" max="5901" width="20.28515625" style="109" bestFit="1" customWidth="1"/>
    <col min="5902" max="5902" width="9.140625" style="109"/>
    <col min="5903" max="5903" width="8.7109375" style="109" customWidth="1"/>
    <col min="5904" max="6142" width="9.140625" style="109"/>
    <col min="6143" max="6143" width="53.42578125" style="109" customWidth="1"/>
    <col min="6144" max="6145" width="13.7109375" style="109" customWidth="1"/>
    <col min="6146" max="6146" width="15.5703125" style="109" customWidth="1"/>
    <col min="6147" max="6147" width="17.140625" style="109" customWidth="1"/>
    <col min="6148" max="6148" width="19.42578125" style="109" customWidth="1"/>
    <col min="6149" max="6149" width="16.85546875" style="109" customWidth="1"/>
    <col min="6150" max="6150" width="16.5703125" style="109" customWidth="1"/>
    <col min="6151" max="6151" width="15.140625" style="109" customWidth="1"/>
    <col min="6152" max="6152" width="18.85546875" style="109" customWidth="1"/>
    <col min="6153" max="6153" width="13.28515625" style="109" bestFit="1" customWidth="1"/>
    <col min="6154" max="6154" width="17.5703125" style="109" bestFit="1" customWidth="1"/>
    <col min="6155" max="6155" width="17.42578125" style="109" bestFit="1" customWidth="1"/>
    <col min="6156" max="6156" width="17.28515625" style="109" bestFit="1" customWidth="1"/>
    <col min="6157" max="6157" width="20.28515625" style="109" bestFit="1" customWidth="1"/>
    <col min="6158" max="6158" width="9.140625" style="109"/>
    <col min="6159" max="6159" width="8.7109375" style="109" customWidth="1"/>
    <col min="6160" max="6398" width="9.140625" style="109"/>
    <col min="6399" max="6399" width="53.42578125" style="109" customWidth="1"/>
    <col min="6400" max="6401" width="13.7109375" style="109" customWidth="1"/>
    <col min="6402" max="6402" width="15.5703125" style="109" customWidth="1"/>
    <col min="6403" max="6403" width="17.140625" style="109" customWidth="1"/>
    <col min="6404" max="6404" width="19.42578125" style="109" customWidth="1"/>
    <col min="6405" max="6405" width="16.85546875" style="109" customWidth="1"/>
    <col min="6406" max="6406" width="16.5703125" style="109" customWidth="1"/>
    <col min="6407" max="6407" width="15.140625" style="109" customWidth="1"/>
    <col min="6408" max="6408" width="18.85546875" style="109" customWidth="1"/>
    <col min="6409" max="6409" width="13.28515625" style="109" bestFit="1" customWidth="1"/>
    <col min="6410" max="6410" width="17.5703125" style="109" bestFit="1" customWidth="1"/>
    <col min="6411" max="6411" width="17.42578125" style="109" bestFit="1" customWidth="1"/>
    <col min="6412" max="6412" width="17.28515625" style="109" bestFit="1" customWidth="1"/>
    <col min="6413" max="6413" width="20.28515625" style="109" bestFit="1" customWidth="1"/>
    <col min="6414" max="6414" width="9.140625" style="109"/>
    <col min="6415" max="6415" width="8.7109375" style="109" customWidth="1"/>
    <col min="6416" max="6654" width="9.140625" style="109"/>
    <col min="6655" max="6655" width="53.42578125" style="109" customWidth="1"/>
    <col min="6656" max="6657" width="13.7109375" style="109" customWidth="1"/>
    <col min="6658" max="6658" width="15.5703125" style="109" customWidth="1"/>
    <col min="6659" max="6659" width="17.140625" style="109" customWidth="1"/>
    <col min="6660" max="6660" width="19.42578125" style="109" customWidth="1"/>
    <col min="6661" max="6661" width="16.85546875" style="109" customWidth="1"/>
    <col min="6662" max="6662" width="16.5703125" style="109" customWidth="1"/>
    <col min="6663" max="6663" width="15.140625" style="109" customWidth="1"/>
    <col min="6664" max="6664" width="18.85546875" style="109" customWidth="1"/>
    <col min="6665" max="6665" width="13.28515625" style="109" bestFit="1" customWidth="1"/>
    <col min="6666" max="6666" width="17.5703125" style="109" bestFit="1" customWidth="1"/>
    <col min="6667" max="6667" width="17.42578125" style="109" bestFit="1" customWidth="1"/>
    <col min="6668" max="6668" width="17.28515625" style="109" bestFit="1" customWidth="1"/>
    <col min="6669" max="6669" width="20.28515625" style="109" bestFit="1" customWidth="1"/>
    <col min="6670" max="6670" width="9.140625" style="109"/>
    <col min="6671" max="6671" width="8.7109375" style="109" customWidth="1"/>
    <col min="6672" max="6910" width="9.140625" style="109"/>
    <col min="6911" max="6911" width="53.42578125" style="109" customWidth="1"/>
    <col min="6912" max="6913" width="13.7109375" style="109" customWidth="1"/>
    <col min="6914" max="6914" width="15.5703125" style="109" customWidth="1"/>
    <col min="6915" max="6915" width="17.140625" style="109" customWidth="1"/>
    <col min="6916" max="6916" width="19.42578125" style="109" customWidth="1"/>
    <col min="6917" max="6917" width="16.85546875" style="109" customWidth="1"/>
    <col min="6918" max="6918" width="16.5703125" style="109" customWidth="1"/>
    <col min="6919" max="6919" width="15.140625" style="109" customWidth="1"/>
    <col min="6920" max="6920" width="18.85546875" style="109" customWidth="1"/>
    <col min="6921" max="6921" width="13.28515625" style="109" bestFit="1" customWidth="1"/>
    <col min="6922" max="6922" width="17.5703125" style="109" bestFit="1" customWidth="1"/>
    <col min="6923" max="6923" width="17.42578125" style="109" bestFit="1" customWidth="1"/>
    <col min="6924" max="6924" width="17.28515625" style="109" bestFit="1" customWidth="1"/>
    <col min="6925" max="6925" width="20.28515625" style="109" bestFit="1" customWidth="1"/>
    <col min="6926" max="6926" width="9.140625" style="109"/>
    <col min="6927" max="6927" width="8.7109375" style="109" customWidth="1"/>
    <col min="6928" max="7166" width="9.140625" style="109"/>
    <col min="7167" max="7167" width="53.42578125" style="109" customWidth="1"/>
    <col min="7168" max="7169" width="13.7109375" style="109" customWidth="1"/>
    <col min="7170" max="7170" width="15.5703125" style="109" customWidth="1"/>
    <col min="7171" max="7171" width="17.140625" style="109" customWidth="1"/>
    <col min="7172" max="7172" width="19.42578125" style="109" customWidth="1"/>
    <col min="7173" max="7173" width="16.85546875" style="109" customWidth="1"/>
    <col min="7174" max="7174" width="16.5703125" style="109" customWidth="1"/>
    <col min="7175" max="7175" width="15.140625" style="109" customWidth="1"/>
    <col min="7176" max="7176" width="18.85546875" style="109" customWidth="1"/>
    <col min="7177" max="7177" width="13.28515625" style="109" bestFit="1" customWidth="1"/>
    <col min="7178" max="7178" width="17.5703125" style="109" bestFit="1" customWidth="1"/>
    <col min="7179" max="7179" width="17.42578125" style="109" bestFit="1" customWidth="1"/>
    <col min="7180" max="7180" width="17.28515625" style="109" bestFit="1" customWidth="1"/>
    <col min="7181" max="7181" width="20.28515625" style="109" bestFit="1" customWidth="1"/>
    <col min="7182" max="7182" width="9.140625" style="109"/>
    <col min="7183" max="7183" width="8.7109375" style="109" customWidth="1"/>
    <col min="7184" max="7422" width="9.140625" style="109"/>
    <col min="7423" max="7423" width="53.42578125" style="109" customWidth="1"/>
    <col min="7424" max="7425" width="13.7109375" style="109" customWidth="1"/>
    <col min="7426" max="7426" width="15.5703125" style="109" customWidth="1"/>
    <col min="7427" max="7427" width="17.140625" style="109" customWidth="1"/>
    <col min="7428" max="7428" width="19.42578125" style="109" customWidth="1"/>
    <col min="7429" max="7429" width="16.85546875" style="109" customWidth="1"/>
    <col min="7430" max="7430" width="16.5703125" style="109" customWidth="1"/>
    <col min="7431" max="7431" width="15.140625" style="109" customWidth="1"/>
    <col min="7432" max="7432" width="18.85546875" style="109" customWidth="1"/>
    <col min="7433" max="7433" width="13.28515625" style="109" bestFit="1" customWidth="1"/>
    <col min="7434" max="7434" width="17.5703125" style="109" bestFit="1" customWidth="1"/>
    <col min="7435" max="7435" width="17.42578125" style="109" bestFit="1" customWidth="1"/>
    <col min="7436" max="7436" width="17.28515625" style="109" bestFit="1" customWidth="1"/>
    <col min="7437" max="7437" width="20.28515625" style="109" bestFit="1" customWidth="1"/>
    <col min="7438" max="7438" width="9.140625" style="109"/>
    <col min="7439" max="7439" width="8.7109375" style="109" customWidth="1"/>
    <col min="7440" max="7678" width="9.140625" style="109"/>
    <col min="7679" max="7679" width="53.42578125" style="109" customWidth="1"/>
    <col min="7680" max="7681" width="13.7109375" style="109" customWidth="1"/>
    <col min="7682" max="7682" width="15.5703125" style="109" customWidth="1"/>
    <col min="7683" max="7683" width="17.140625" style="109" customWidth="1"/>
    <col min="7684" max="7684" width="19.42578125" style="109" customWidth="1"/>
    <col min="7685" max="7685" width="16.85546875" style="109" customWidth="1"/>
    <col min="7686" max="7686" width="16.5703125" style="109" customWidth="1"/>
    <col min="7687" max="7687" width="15.140625" style="109" customWidth="1"/>
    <col min="7688" max="7688" width="18.85546875" style="109" customWidth="1"/>
    <col min="7689" max="7689" width="13.28515625" style="109" bestFit="1" customWidth="1"/>
    <col min="7690" max="7690" width="17.5703125" style="109" bestFit="1" customWidth="1"/>
    <col min="7691" max="7691" width="17.42578125" style="109" bestFit="1" customWidth="1"/>
    <col min="7692" max="7692" width="17.28515625" style="109" bestFit="1" customWidth="1"/>
    <col min="7693" max="7693" width="20.28515625" style="109" bestFit="1" customWidth="1"/>
    <col min="7694" max="7694" width="9.140625" style="109"/>
    <col min="7695" max="7695" width="8.7109375" style="109" customWidth="1"/>
    <col min="7696" max="7934" width="9.140625" style="109"/>
    <col min="7935" max="7935" width="53.42578125" style="109" customWidth="1"/>
    <col min="7936" max="7937" width="13.7109375" style="109" customWidth="1"/>
    <col min="7938" max="7938" width="15.5703125" style="109" customWidth="1"/>
    <col min="7939" max="7939" width="17.140625" style="109" customWidth="1"/>
    <col min="7940" max="7940" width="19.42578125" style="109" customWidth="1"/>
    <col min="7941" max="7941" width="16.85546875" style="109" customWidth="1"/>
    <col min="7942" max="7942" width="16.5703125" style="109" customWidth="1"/>
    <col min="7943" max="7943" width="15.140625" style="109" customWidth="1"/>
    <col min="7944" max="7944" width="18.85546875" style="109" customWidth="1"/>
    <col min="7945" max="7945" width="13.28515625" style="109" bestFit="1" customWidth="1"/>
    <col min="7946" max="7946" width="17.5703125" style="109" bestFit="1" customWidth="1"/>
    <col min="7947" max="7947" width="17.42578125" style="109" bestFit="1" customWidth="1"/>
    <col min="7948" max="7948" width="17.28515625" style="109" bestFit="1" customWidth="1"/>
    <col min="7949" max="7949" width="20.28515625" style="109" bestFit="1" customWidth="1"/>
    <col min="7950" max="7950" width="9.140625" style="109"/>
    <col min="7951" max="7951" width="8.7109375" style="109" customWidth="1"/>
    <col min="7952" max="8190" width="9.140625" style="109"/>
    <col min="8191" max="8191" width="53.42578125" style="109" customWidth="1"/>
    <col min="8192" max="8193" width="13.7109375" style="109" customWidth="1"/>
    <col min="8194" max="8194" width="15.5703125" style="109" customWidth="1"/>
    <col min="8195" max="8195" width="17.140625" style="109" customWidth="1"/>
    <col min="8196" max="8196" width="19.42578125" style="109" customWidth="1"/>
    <col min="8197" max="8197" width="16.85546875" style="109" customWidth="1"/>
    <col min="8198" max="8198" width="16.5703125" style="109" customWidth="1"/>
    <col min="8199" max="8199" width="15.140625" style="109" customWidth="1"/>
    <col min="8200" max="8200" width="18.85546875" style="109" customWidth="1"/>
    <col min="8201" max="8201" width="13.28515625" style="109" bestFit="1" customWidth="1"/>
    <col min="8202" max="8202" width="17.5703125" style="109" bestFit="1" customWidth="1"/>
    <col min="8203" max="8203" width="17.42578125" style="109" bestFit="1" customWidth="1"/>
    <col min="8204" max="8204" width="17.28515625" style="109" bestFit="1" customWidth="1"/>
    <col min="8205" max="8205" width="20.28515625" style="109" bestFit="1" customWidth="1"/>
    <col min="8206" max="8206" width="9.140625" style="109"/>
    <col min="8207" max="8207" width="8.7109375" style="109" customWidth="1"/>
    <col min="8208" max="8446" width="9.140625" style="109"/>
    <col min="8447" max="8447" width="53.42578125" style="109" customWidth="1"/>
    <col min="8448" max="8449" width="13.7109375" style="109" customWidth="1"/>
    <col min="8450" max="8450" width="15.5703125" style="109" customWidth="1"/>
    <col min="8451" max="8451" width="17.140625" style="109" customWidth="1"/>
    <col min="8452" max="8452" width="19.42578125" style="109" customWidth="1"/>
    <col min="8453" max="8453" width="16.85546875" style="109" customWidth="1"/>
    <col min="8454" max="8454" width="16.5703125" style="109" customWidth="1"/>
    <col min="8455" max="8455" width="15.140625" style="109" customWidth="1"/>
    <col min="8456" max="8456" width="18.85546875" style="109" customWidth="1"/>
    <col min="8457" max="8457" width="13.28515625" style="109" bestFit="1" customWidth="1"/>
    <col min="8458" max="8458" width="17.5703125" style="109" bestFit="1" customWidth="1"/>
    <col min="8459" max="8459" width="17.42578125" style="109" bestFit="1" customWidth="1"/>
    <col min="8460" max="8460" width="17.28515625" style="109" bestFit="1" customWidth="1"/>
    <col min="8461" max="8461" width="20.28515625" style="109" bestFit="1" customWidth="1"/>
    <col min="8462" max="8462" width="9.140625" style="109"/>
    <col min="8463" max="8463" width="8.7109375" style="109" customWidth="1"/>
    <col min="8464" max="8702" width="9.140625" style="109"/>
    <col min="8703" max="8703" width="53.42578125" style="109" customWidth="1"/>
    <col min="8704" max="8705" width="13.7109375" style="109" customWidth="1"/>
    <col min="8706" max="8706" width="15.5703125" style="109" customWidth="1"/>
    <col min="8707" max="8707" width="17.140625" style="109" customWidth="1"/>
    <col min="8708" max="8708" width="19.42578125" style="109" customWidth="1"/>
    <col min="8709" max="8709" width="16.85546875" style="109" customWidth="1"/>
    <col min="8710" max="8710" width="16.5703125" style="109" customWidth="1"/>
    <col min="8711" max="8711" width="15.140625" style="109" customWidth="1"/>
    <col min="8712" max="8712" width="18.85546875" style="109" customWidth="1"/>
    <col min="8713" max="8713" width="13.28515625" style="109" bestFit="1" customWidth="1"/>
    <col min="8714" max="8714" width="17.5703125" style="109" bestFit="1" customWidth="1"/>
    <col min="8715" max="8715" width="17.42578125" style="109" bestFit="1" customWidth="1"/>
    <col min="8716" max="8716" width="17.28515625" style="109" bestFit="1" customWidth="1"/>
    <col min="8717" max="8717" width="20.28515625" style="109" bestFit="1" customWidth="1"/>
    <col min="8718" max="8718" width="9.140625" style="109"/>
    <col min="8719" max="8719" width="8.7109375" style="109" customWidth="1"/>
    <col min="8720" max="8958" width="9.140625" style="109"/>
    <col min="8959" max="8959" width="53.42578125" style="109" customWidth="1"/>
    <col min="8960" max="8961" width="13.7109375" style="109" customWidth="1"/>
    <col min="8962" max="8962" width="15.5703125" style="109" customWidth="1"/>
    <col min="8963" max="8963" width="17.140625" style="109" customWidth="1"/>
    <col min="8964" max="8964" width="19.42578125" style="109" customWidth="1"/>
    <col min="8965" max="8965" width="16.85546875" style="109" customWidth="1"/>
    <col min="8966" max="8966" width="16.5703125" style="109" customWidth="1"/>
    <col min="8967" max="8967" width="15.140625" style="109" customWidth="1"/>
    <col min="8968" max="8968" width="18.85546875" style="109" customWidth="1"/>
    <col min="8969" max="8969" width="13.28515625" style="109" bestFit="1" customWidth="1"/>
    <col min="8970" max="8970" width="17.5703125" style="109" bestFit="1" customWidth="1"/>
    <col min="8971" max="8971" width="17.42578125" style="109" bestFit="1" customWidth="1"/>
    <col min="8972" max="8972" width="17.28515625" style="109" bestFit="1" customWidth="1"/>
    <col min="8973" max="8973" width="20.28515625" style="109" bestFit="1" customWidth="1"/>
    <col min="8974" max="8974" width="9.140625" style="109"/>
    <col min="8975" max="8975" width="8.7109375" style="109" customWidth="1"/>
    <col min="8976" max="9214" width="9.140625" style="109"/>
    <col min="9215" max="9215" width="53.42578125" style="109" customWidth="1"/>
    <col min="9216" max="9217" width="13.7109375" style="109" customWidth="1"/>
    <col min="9218" max="9218" width="15.5703125" style="109" customWidth="1"/>
    <col min="9219" max="9219" width="17.140625" style="109" customWidth="1"/>
    <col min="9220" max="9220" width="19.42578125" style="109" customWidth="1"/>
    <col min="9221" max="9221" width="16.85546875" style="109" customWidth="1"/>
    <col min="9222" max="9222" width="16.5703125" style="109" customWidth="1"/>
    <col min="9223" max="9223" width="15.140625" style="109" customWidth="1"/>
    <col min="9224" max="9224" width="18.85546875" style="109" customWidth="1"/>
    <col min="9225" max="9225" width="13.28515625" style="109" bestFit="1" customWidth="1"/>
    <col min="9226" max="9226" width="17.5703125" style="109" bestFit="1" customWidth="1"/>
    <col min="9227" max="9227" width="17.42578125" style="109" bestFit="1" customWidth="1"/>
    <col min="9228" max="9228" width="17.28515625" style="109" bestFit="1" customWidth="1"/>
    <col min="9229" max="9229" width="20.28515625" style="109" bestFit="1" customWidth="1"/>
    <col min="9230" max="9230" width="9.140625" style="109"/>
    <col min="9231" max="9231" width="8.7109375" style="109" customWidth="1"/>
    <col min="9232" max="9470" width="9.140625" style="109"/>
    <col min="9471" max="9471" width="53.42578125" style="109" customWidth="1"/>
    <col min="9472" max="9473" width="13.7109375" style="109" customWidth="1"/>
    <col min="9474" max="9474" width="15.5703125" style="109" customWidth="1"/>
    <col min="9475" max="9475" width="17.140625" style="109" customWidth="1"/>
    <col min="9476" max="9476" width="19.42578125" style="109" customWidth="1"/>
    <col min="9477" max="9477" width="16.85546875" style="109" customWidth="1"/>
    <col min="9478" max="9478" width="16.5703125" style="109" customWidth="1"/>
    <col min="9479" max="9479" width="15.140625" style="109" customWidth="1"/>
    <col min="9480" max="9480" width="18.85546875" style="109" customWidth="1"/>
    <col min="9481" max="9481" width="13.28515625" style="109" bestFit="1" customWidth="1"/>
    <col min="9482" max="9482" width="17.5703125" style="109" bestFit="1" customWidth="1"/>
    <col min="9483" max="9483" width="17.42578125" style="109" bestFit="1" customWidth="1"/>
    <col min="9484" max="9484" width="17.28515625" style="109" bestFit="1" customWidth="1"/>
    <col min="9485" max="9485" width="20.28515625" style="109" bestFit="1" customWidth="1"/>
    <col min="9486" max="9486" width="9.140625" style="109"/>
    <col min="9487" max="9487" width="8.7109375" style="109" customWidth="1"/>
    <col min="9488" max="9726" width="9.140625" style="109"/>
    <col min="9727" max="9727" width="53.42578125" style="109" customWidth="1"/>
    <col min="9728" max="9729" width="13.7109375" style="109" customWidth="1"/>
    <col min="9730" max="9730" width="15.5703125" style="109" customWidth="1"/>
    <col min="9731" max="9731" width="17.140625" style="109" customWidth="1"/>
    <col min="9732" max="9732" width="19.42578125" style="109" customWidth="1"/>
    <col min="9733" max="9733" width="16.85546875" style="109" customWidth="1"/>
    <col min="9734" max="9734" width="16.5703125" style="109" customWidth="1"/>
    <col min="9735" max="9735" width="15.140625" style="109" customWidth="1"/>
    <col min="9736" max="9736" width="18.85546875" style="109" customWidth="1"/>
    <col min="9737" max="9737" width="13.28515625" style="109" bestFit="1" customWidth="1"/>
    <col min="9738" max="9738" width="17.5703125" style="109" bestFit="1" customWidth="1"/>
    <col min="9739" max="9739" width="17.42578125" style="109" bestFit="1" customWidth="1"/>
    <col min="9740" max="9740" width="17.28515625" style="109" bestFit="1" customWidth="1"/>
    <col min="9741" max="9741" width="20.28515625" style="109" bestFit="1" customWidth="1"/>
    <col min="9742" max="9742" width="9.140625" style="109"/>
    <col min="9743" max="9743" width="8.7109375" style="109" customWidth="1"/>
    <col min="9744" max="9982" width="9.140625" style="109"/>
    <col min="9983" max="9983" width="53.42578125" style="109" customWidth="1"/>
    <col min="9984" max="9985" width="13.7109375" style="109" customWidth="1"/>
    <col min="9986" max="9986" width="15.5703125" style="109" customWidth="1"/>
    <col min="9987" max="9987" width="17.140625" style="109" customWidth="1"/>
    <col min="9988" max="9988" width="19.42578125" style="109" customWidth="1"/>
    <col min="9989" max="9989" width="16.85546875" style="109" customWidth="1"/>
    <col min="9990" max="9990" width="16.5703125" style="109" customWidth="1"/>
    <col min="9991" max="9991" width="15.140625" style="109" customWidth="1"/>
    <col min="9992" max="9992" width="18.85546875" style="109" customWidth="1"/>
    <col min="9993" max="9993" width="13.28515625" style="109" bestFit="1" customWidth="1"/>
    <col min="9994" max="9994" width="17.5703125" style="109" bestFit="1" customWidth="1"/>
    <col min="9995" max="9995" width="17.42578125" style="109" bestFit="1" customWidth="1"/>
    <col min="9996" max="9996" width="17.28515625" style="109" bestFit="1" customWidth="1"/>
    <col min="9997" max="9997" width="20.28515625" style="109" bestFit="1" customWidth="1"/>
    <col min="9998" max="9998" width="9.140625" style="109"/>
    <col min="9999" max="9999" width="8.7109375" style="109" customWidth="1"/>
    <col min="10000" max="10238" width="9.140625" style="109"/>
    <col min="10239" max="10239" width="53.42578125" style="109" customWidth="1"/>
    <col min="10240" max="10241" width="13.7109375" style="109" customWidth="1"/>
    <col min="10242" max="10242" width="15.5703125" style="109" customWidth="1"/>
    <col min="10243" max="10243" width="17.140625" style="109" customWidth="1"/>
    <col min="10244" max="10244" width="19.42578125" style="109" customWidth="1"/>
    <col min="10245" max="10245" width="16.85546875" style="109" customWidth="1"/>
    <col min="10246" max="10246" width="16.5703125" style="109" customWidth="1"/>
    <col min="10247" max="10247" width="15.140625" style="109" customWidth="1"/>
    <col min="10248" max="10248" width="18.85546875" style="109" customWidth="1"/>
    <col min="10249" max="10249" width="13.28515625" style="109" bestFit="1" customWidth="1"/>
    <col min="10250" max="10250" width="17.5703125" style="109" bestFit="1" customWidth="1"/>
    <col min="10251" max="10251" width="17.42578125" style="109" bestFit="1" customWidth="1"/>
    <col min="10252" max="10252" width="17.28515625" style="109" bestFit="1" customWidth="1"/>
    <col min="10253" max="10253" width="20.28515625" style="109" bestFit="1" customWidth="1"/>
    <col min="10254" max="10254" width="9.140625" style="109"/>
    <col min="10255" max="10255" width="8.7109375" style="109" customWidth="1"/>
    <col min="10256" max="10494" width="9.140625" style="109"/>
    <col min="10495" max="10495" width="53.42578125" style="109" customWidth="1"/>
    <col min="10496" max="10497" width="13.7109375" style="109" customWidth="1"/>
    <col min="10498" max="10498" width="15.5703125" style="109" customWidth="1"/>
    <col min="10499" max="10499" width="17.140625" style="109" customWidth="1"/>
    <col min="10500" max="10500" width="19.42578125" style="109" customWidth="1"/>
    <col min="10501" max="10501" width="16.85546875" style="109" customWidth="1"/>
    <col min="10502" max="10502" width="16.5703125" style="109" customWidth="1"/>
    <col min="10503" max="10503" width="15.140625" style="109" customWidth="1"/>
    <col min="10504" max="10504" width="18.85546875" style="109" customWidth="1"/>
    <col min="10505" max="10505" width="13.28515625" style="109" bestFit="1" customWidth="1"/>
    <col min="10506" max="10506" width="17.5703125" style="109" bestFit="1" customWidth="1"/>
    <col min="10507" max="10507" width="17.42578125" style="109" bestFit="1" customWidth="1"/>
    <col min="10508" max="10508" width="17.28515625" style="109" bestFit="1" customWidth="1"/>
    <col min="10509" max="10509" width="20.28515625" style="109" bestFit="1" customWidth="1"/>
    <col min="10510" max="10510" width="9.140625" style="109"/>
    <col min="10511" max="10511" width="8.7109375" style="109" customWidth="1"/>
    <col min="10512" max="10750" width="9.140625" style="109"/>
    <col min="10751" max="10751" width="53.42578125" style="109" customWidth="1"/>
    <col min="10752" max="10753" width="13.7109375" style="109" customWidth="1"/>
    <col min="10754" max="10754" width="15.5703125" style="109" customWidth="1"/>
    <col min="10755" max="10755" width="17.140625" style="109" customWidth="1"/>
    <col min="10756" max="10756" width="19.42578125" style="109" customWidth="1"/>
    <col min="10757" max="10757" width="16.85546875" style="109" customWidth="1"/>
    <col min="10758" max="10758" width="16.5703125" style="109" customWidth="1"/>
    <col min="10759" max="10759" width="15.140625" style="109" customWidth="1"/>
    <col min="10760" max="10760" width="18.85546875" style="109" customWidth="1"/>
    <col min="10761" max="10761" width="13.28515625" style="109" bestFit="1" customWidth="1"/>
    <col min="10762" max="10762" width="17.5703125" style="109" bestFit="1" customWidth="1"/>
    <col min="10763" max="10763" width="17.42578125" style="109" bestFit="1" customWidth="1"/>
    <col min="10764" max="10764" width="17.28515625" style="109" bestFit="1" customWidth="1"/>
    <col min="10765" max="10765" width="20.28515625" style="109" bestFit="1" customWidth="1"/>
    <col min="10766" max="10766" width="9.140625" style="109"/>
    <col min="10767" max="10767" width="8.7109375" style="109" customWidth="1"/>
    <col min="10768" max="11006" width="9.140625" style="109"/>
    <col min="11007" max="11007" width="53.42578125" style="109" customWidth="1"/>
    <col min="11008" max="11009" width="13.7109375" style="109" customWidth="1"/>
    <col min="11010" max="11010" width="15.5703125" style="109" customWidth="1"/>
    <col min="11011" max="11011" width="17.140625" style="109" customWidth="1"/>
    <col min="11012" max="11012" width="19.42578125" style="109" customWidth="1"/>
    <col min="11013" max="11013" width="16.85546875" style="109" customWidth="1"/>
    <col min="11014" max="11014" width="16.5703125" style="109" customWidth="1"/>
    <col min="11015" max="11015" width="15.140625" style="109" customWidth="1"/>
    <col min="11016" max="11016" width="18.85546875" style="109" customWidth="1"/>
    <col min="11017" max="11017" width="13.28515625" style="109" bestFit="1" customWidth="1"/>
    <col min="11018" max="11018" width="17.5703125" style="109" bestFit="1" customWidth="1"/>
    <col min="11019" max="11019" width="17.42578125" style="109" bestFit="1" customWidth="1"/>
    <col min="11020" max="11020" width="17.28515625" style="109" bestFit="1" customWidth="1"/>
    <col min="11021" max="11021" width="20.28515625" style="109" bestFit="1" customWidth="1"/>
    <col min="11022" max="11022" width="9.140625" style="109"/>
    <col min="11023" max="11023" width="8.7109375" style="109" customWidth="1"/>
    <col min="11024" max="11262" width="9.140625" style="109"/>
    <col min="11263" max="11263" width="53.42578125" style="109" customWidth="1"/>
    <col min="11264" max="11265" width="13.7109375" style="109" customWidth="1"/>
    <col min="11266" max="11266" width="15.5703125" style="109" customWidth="1"/>
    <col min="11267" max="11267" width="17.140625" style="109" customWidth="1"/>
    <col min="11268" max="11268" width="19.42578125" style="109" customWidth="1"/>
    <col min="11269" max="11269" width="16.85546875" style="109" customWidth="1"/>
    <col min="11270" max="11270" width="16.5703125" style="109" customWidth="1"/>
    <col min="11271" max="11271" width="15.140625" style="109" customWidth="1"/>
    <col min="11272" max="11272" width="18.85546875" style="109" customWidth="1"/>
    <col min="11273" max="11273" width="13.28515625" style="109" bestFit="1" customWidth="1"/>
    <col min="11274" max="11274" width="17.5703125" style="109" bestFit="1" customWidth="1"/>
    <col min="11275" max="11275" width="17.42578125" style="109" bestFit="1" customWidth="1"/>
    <col min="11276" max="11276" width="17.28515625" style="109" bestFit="1" customWidth="1"/>
    <col min="11277" max="11277" width="20.28515625" style="109" bestFit="1" customWidth="1"/>
    <col min="11278" max="11278" width="9.140625" style="109"/>
    <col min="11279" max="11279" width="8.7109375" style="109" customWidth="1"/>
    <col min="11280" max="11518" width="9.140625" style="109"/>
    <col min="11519" max="11519" width="53.42578125" style="109" customWidth="1"/>
    <col min="11520" max="11521" width="13.7109375" style="109" customWidth="1"/>
    <col min="11522" max="11522" width="15.5703125" style="109" customWidth="1"/>
    <col min="11523" max="11523" width="17.140625" style="109" customWidth="1"/>
    <col min="11524" max="11524" width="19.42578125" style="109" customWidth="1"/>
    <col min="11525" max="11525" width="16.85546875" style="109" customWidth="1"/>
    <col min="11526" max="11526" width="16.5703125" style="109" customWidth="1"/>
    <col min="11527" max="11527" width="15.140625" style="109" customWidth="1"/>
    <col min="11528" max="11528" width="18.85546875" style="109" customWidth="1"/>
    <col min="11529" max="11529" width="13.28515625" style="109" bestFit="1" customWidth="1"/>
    <col min="11530" max="11530" width="17.5703125" style="109" bestFit="1" customWidth="1"/>
    <col min="11531" max="11531" width="17.42578125" style="109" bestFit="1" customWidth="1"/>
    <col min="11532" max="11532" width="17.28515625" style="109" bestFit="1" customWidth="1"/>
    <col min="11533" max="11533" width="20.28515625" style="109" bestFit="1" customWidth="1"/>
    <col min="11534" max="11534" width="9.140625" style="109"/>
    <col min="11535" max="11535" width="8.7109375" style="109" customWidth="1"/>
    <col min="11536" max="11774" width="9.140625" style="109"/>
    <col min="11775" max="11775" width="53.42578125" style="109" customWidth="1"/>
    <col min="11776" max="11777" width="13.7109375" style="109" customWidth="1"/>
    <col min="11778" max="11778" width="15.5703125" style="109" customWidth="1"/>
    <col min="11779" max="11779" width="17.140625" style="109" customWidth="1"/>
    <col min="11780" max="11780" width="19.42578125" style="109" customWidth="1"/>
    <col min="11781" max="11781" width="16.85546875" style="109" customWidth="1"/>
    <col min="11782" max="11782" width="16.5703125" style="109" customWidth="1"/>
    <col min="11783" max="11783" width="15.140625" style="109" customWidth="1"/>
    <col min="11784" max="11784" width="18.85546875" style="109" customWidth="1"/>
    <col min="11785" max="11785" width="13.28515625" style="109" bestFit="1" customWidth="1"/>
    <col min="11786" max="11786" width="17.5703125" style="109" bestFit="1" customWidth="1"/>
    <col min="11787" max="11787" width="17.42578125" style="109" bestFit="1" customWidth="1"/>
    <col min="11788" max="11788" width="17.28515625" style="109" bestFit="1" customWidth="1"/>
    <col min="11789" max="11789" width="20.28515625" style="109" bestFit="1" customWidth="1"/>
    <col min="11790" max="11790" width="9.140625" style="109"/>
    <col min="11791" max="11791" width="8.7109375" style="109" customWidth="1"/>
    <col min="11792" max="12030" width="9.140625" style="109"/>
    <col min="12031" max="12031" width="53.42578125" style="109" customWidth="1"/>
    <col min="12032" max="12033" width="13.7109375" style="109" customWidth="1"/>
    <col min="12034" max="12034" width="15.5703125" style="109" customWidth="1"/>
    <col min="12035" max="12035" width="17.140625" style="109" customWidth="1"/>
    <col min="12036" max="12036" width="19.42578125" style="109" customWidth="1"/>
    <col min="12037" max="12037" width="16.85546875" style="109" customWidth="1"/>
    <col min="12038" max="12038" width="16.5703125" style="109" customWidth="1"/>
    <col min="12039" max="12039" width="15.140625" style="109" customWidth="1"/>
    <col min="12040" max="12040" width="18.85546875" style="109" customWidth="1"/>
    <col min="12041" max="12041" width="13.28515625" style="109" bestFit="1" customWidth="1"/>
    <col min="12042" max="12042" width="17.5703125" style="109" bestFit="1" customWidth="1"/>
    <col min="12043" max="12043" width="17.42578125" style="109" bestFit="1" customWidth="1"/>
    <col min="12044" max="12044" width="17.28515625" style="109" bestFit="1" customWidth="1"/>
    <col min="12045" max="12045" width="20.28515625" style="109" bestFit="1" customWidth="1"/>
    <col min="12046" max="12046" width="9.140625" style="109"/>
    <col min="12047" max="12047" width="8.7109375" style="109" customWidth="1"/>
    <col min="12048" max="12286" width="9.140625" style="109"/>
    <col min="12287" max="12287" width="53.42578125" style="109" customWidth="1"/>
    <col min="12288" max="12289" width="13.7109375" style="109" customWidth="1"/>
    <col min="12290" max="12290" width="15.5703125" style="109" customWidth="1"/>
    <col min="12291" max="12291" width="17.140625" style="109" customWidth="1"/>
    <col min="12292" max="12292" width="19.42578125" style="109" customWidth="1"/>
    <col min="12293" max="12293" width="16.85546875" style="109" customWidth="1"/>
    <col min="12294" max="12294" width="16.5703125" style="109" customWidth="1"/>
    <col min="12295" max="12295" width="15.140625" style="109" customWidth="1"/>
    <col min="12296" max="12296" width="18.85546875" style="109" customWidth="1"/>
    <col min="12297" max="12297" width="13.28515625" style="109" bestFit="1" customWidth="1"/>
    <col min="12298" max="12298" width="17.5703125" style="109" bestFit="1" customWidth="1"/>
    <col min="12299" max="12299" width="17.42578125" style="109" bestFit="1" customWidth="1"/>
    <col min="12300" max="12300" width="17.28515625" style="109" bestFit="1" customWidth="1"/>
    <col min="12301" max="12301" width="20.28515625" style="109" bestFit="1" customWidth="1"/>
    <col min="12302" max="12302" width="9.140625" style="109"/>
    <col min="12303" max="12303" width="8.7109375" style="109" customWidth="1"/>
    <col min="12304" max="12542" width="9.140625" style="109"/>
    <col min="12543" max="12543" width="53.42578125" style="109" customWidth="1"/>
    <col min="12544" max="12545" width="13.7109375" style="109" customWidth="1"/>
    <col min="12546" max="12546" width="15.5703125" style="109" customWidth="1"/>
    <col min="12547" max="12547" width="17.140625" style="109" customWidth="1"/>
    <col min="12548" max="12548" width="19.42578125" style="109" customWidth="1"/>
    <col min="12549" max="12549" width="16.85546875" style="109" customWidth="1"/>
    <col min="12550" max="12550" width="16.5703125" style="109" customWidth="1"/>
    <col min="12551" max="12551" width="15.140625" style="109" customWidth="1"/>
    <col min="12552" max="12552" width="18.85546875" style="109" customWidth="1"/>
    <col min="12553" max="12553" width="13.28515625" style="109" bestFit="1" customWidth="1"/>
    <col min="12554" max="12554" width="17.5703125" style="109" bestFit="1" customWidth="1"/>
    <col min="12555" max="12555" width="17.42578125" style="109" bestFit="1" customWidth="1"/>
    <col min="12556" max="12556" width="17.28515625" style="109" bestFit="1" customWidth="1"/>
    <col min="12557" max="12557" width="20.28515625" style="109" bestFit="1" customWidth="1"/>
    <col min="12558" max="12558" width="9.140625" style="109"/>
    <col min="12559" max="12559" width="8.7109375" style="109" customWidth="1"/>
    <col min="12560" max="12798" width="9.140625" style="109"/>
    <col min="12799" max="12799" width="53.42578125" style="109" customWidth="1"/>
    <col min="12800" max="12801" width="13.7109375" style="109" customWidth="1"/>
    <col min="12802" max="12802" width="15.5703125" style="109" customWidth="1"/>
    <col min="12803" max="12803" width="17.140625" style="109" customWidth="1"/>
    <col min="12804" max="12804" width="19.42578125" style="109" customWidth="1"/>
    <col min="12805" max="12805" width="16.85546875" style="109" customWidth="1"/>
    <col min="12806" max="12806" width="16.5703125" style="109" customWidth="1"/>
    <col min="12807" max="12807" width="15.140625" style="109" customWidth="1"/>
    <col min="12808" max="12808" width="18.85546875" style="109" customWidth="1"/>
    <col min="12809" max="12809" width="13.28515625" style="109" bestFit="1" customWidth="1"/>
    <col min="12810" max="12810" width="17.5703125" style="109" bestFit="1" customWidth="1"/>
    <col min="12811" max="12811" width="17.42578125" style="109" bestFit="1" customWidth="1"/>
    <col min="12812" max="12812" width="17.28515625" style="109" bestFit="1" customWidth="1"/>
    <col min="12813" max="12813" width="20.28515625" style="109" bestFit="1" customWidth="1"/>
    <col min="12814" max="12814" width="9.140625" style="109"/>
    <col min="12815" max="12815" width="8.7109375" style="109" customWidth="1"/>
    <col min="12816" max="13054" width="9.140625" style="109"/>
    <col min="13055" max="13055" width="53.42578125" style="109" customWidth="1"/>
    <col min="13056" max="13057" width="13.7109375" style="109" customWidth="1"/>
    <col min="13058" max="13058" width="15.5703125" style="109" customWidth="1"/>
    <col min="13059" max="13059" width="17.140625" style="109" customWidth="1"/>
    <col min="13060" max="13060" width="19.42578125" style="109" customWidth="1"/>
    <col min="13061" max="13061" width="16.85546875" style="109" customWidth="1"/>
    <col min="13062" max="13062" width="16.5703125" style="109" customWidth="1"/>
    <col min="13063" max="13063" width="15.140625" style="109" customWidth="1"/>
    <col min="13064" max="13064" width="18.85546875" style="109" customWidth="1"/>
    <col min="13065" max="13065" width="13.28515625" style="109" bestFit="1" customWidth="1"/>
    <col min="13066" max="13066" width="17.5703125" style="109" bestFit="1" customWidth="1"/>
    <col min="13067" max="13067" width="17.42578125" style="109" bestFit="1" customWidth="1"/>
    <col min="13068" max="13068" width="17.28515625" style="109" bestFit="1" customWidth="1"/>
    <col min="13069" max="13069" width="20.28515625" style="109" bestFit="1" customWidth="1"/>
    <col min="13070" max="13070" width="9.140625" style="109"/>
    <col min="13071" max="13071" width="8.7109375" style="109" customWidth="1"/>
    <col min="13072" max="13310" width="9.140625" style="109"/>
    <col min="13311" max="13311" width="53.42578125" style="109" customWidth="1"/>
    <col min="13312" max="13313" width="13.7109375" style="109" customWidth="1"/>
    <col min="13314" max="13314" width="15.5703125" style="109" customWidth="1"/>
    <col min="13315" max="13315" width="17.140625" style="109" customWidth="1"/>
    <col min="13316" max="13316" width="19.42578125" style="109" customWidth="1"/>
    <col min="13317" max="13317" width="16.85546875" style="109" customWidth="1"/>
    <col min="13318" max="13318" width="16.5703125" style="109" customWidth="1"/>
    <col min="13319" max="13319" width="15.140625" style="109" customWidth="1"/>
    <col min="13320" max="13320" width="18.85546875" style="109" customWidth="1"/>
    <col min="13321" max="13321" width="13.28515625" style="109" bestFit="1" customWidth="1"/>
    <col min="13322" max="13322" width="17.5703125" style="109" bestFit="1" customWidth="1"/>
    <col min="13323" max="13323" width="17.42578125" style="109" bestFit="1" customWidth="1"/>
    <col min="13324" max="13324" width="17.28515625" style="109" bestFit="1" customWidth="1"/>
    <col min="13325" max="13325" width="20.28515625" style="109" bestFit="1" customWidth="1"/>
    <col min="13326" max="13326" width="9.140625" style="109"/>
    <col min="13327" max="13327" width="8.7109375" style="109" customWidth="1"/>
    <col min="13328" max="13566" width="9.140625" style="109"/>
    <col min="13567" max="13567" width="53.42578125" style="109" customWidth="1"/>
    <col min="13568" max="13569" width="13.7109375" style="109" customWidth="1"/>
    <col min="13570" max="13570" width="15.5703125" style="109" customWidth="1"/>
    <col min="13571" max="13571" width="17.140625" style="109" customWidth="1"/>
    <col min="13572" max="13572" width="19.42578125" style="109" customWidth="1"/>
    <col min="13573" max="13573" width="16.85546875" style="109" customWidth="1"/>
    <col min="13574" max="13574" width="16.5703125" style="109" customWidth="1"/>
    <col min="13575" max="13575" width="15.140625" style="109" customWidth="1"/>
    <col min="13576" max="13576" width="18.85546875" style="109" customWidth="1"/>
    <col min="13577" max="13577" width="13.28515625" style="109" bestFit="1" customWidth="1"/>
    <col min="13578" max="13578" width="17.5703125" style="109" bestFit="1" customWidth="1"/>
    <col min="13579" max="13579" width="17.42578125" style="109" bestFit="1" customWidth="1"/>
    <col min="13580" max="13580" width="17.28515625" style="109" bestFit="1" customWidth="1"/>
    <col min="13581" max="13581" width="20.28515625" style="109" bestFit="1" customWidth="1"/>
    <col min="13582" max="13582" width="9.140625" style="109"/>
    <col min="13583" max="13583" width="8.7109375" style="109" customWidth="1"/>
    <col min="13584" max="13822" width="9.140625" style="109"/>
    <col min="13823" max="13823" width="53.42578125" style="109" customWidth="1"/>
    <col min="13824" max="13825" width="13.7109375" style="109" customWidth="1"/>
    <col min="13826" max="13826" width="15.5703125" style="109" customWidth="1"/>
    <col min="13827" max="13827" width="17.140625" style="109" customWidth="1"/>
    <col min="13828" max="13828" width="19.42578125" style="109" customWidth="1"/>
    <col min="13829" max="13829" width="16.85546875" style="109" customWidth="1"/>
    <col min="13830" max="13830" width="16.5703125" style="109" customWidth="1"/>
    <col min="13831" max="13831" width="15.140625" style="109" customWidth="1"/>
    <col min="13832" max="13832" width="18.85546875" style="109" customWidth="1"/>
    <col min="13833" max="13833" width="13.28515625" style="109" bestFit="1" customWidth="1"/>
    <col min="13834" max="13834" width="17.5703125" style="109" bestFit="1" customWidth="1"/>
    <col min="13835" max="13835" width="17.42578125" style="109" bestFit="1" customWidth="1"/>
    <col min="13836" max="13836" width="17.28515625" style="109" bestFit="1" customWidth="1"/>
    <col min="13837" max="13837" width="20.28515625" style="109" bestFit="1" customWidth="1"/>
    <col min="13838" max="13838" width="9.140625" style="109"/>
    <col min="13839" max="13839" width="8.7109375" style="109" customWidth="1"/>
    <col min="13840" max="14078" width="9.140625" style="109"/>
    <col min="14079" max="14079" width="53.42578125" style="109" customWidth="1"/>
    <col min="14080" max="14081" width="13.7109375" style="109" customWidth="1"/>
    <col min="14082" max="14082" width="15.5703125" style="109" customWidth="1"/>
    <col min="14083" max="14083" width="17.140625" style="109" customWidth="1"/>
    <col min="14084" max="14084" width="19.42578125" style="109" customWidth="1"/>
    <col min="14085" max="14085" width="16.85546875" style="109" customWidth="1"/>
    <col min="14086" max="14086" width="16.5703125" style="109" customWidth="1"/>
    <col min="14087" max="14087" width="15.140625" style="109" customWidth="1"/>
    <col min="14088" max="14088" width="18.85546875" style="109" customWidth="1"/>
    <col min="14089" max="14089" width="13.28515625" style="109" bestFit="1" customWidth="1"/>
    <col min="14090" max="14090" width="17.5703125" style="109" bestFit="1" customWidth="1"/>
    <col min="14091" max="14091" width="17.42578125" style="109" bestFit="1" customWidth="1"/>
    <col min="14092" max="14092" width="17.28515625" style="109" bestFit="1" customWidth="1"/>
    <col min="14093" max="14093" width="20.28515625" style="109" bestFit="1" customWidth="1"/>
    <col min="14094" max="14094" width="9.140625" style="109"/>
    <col min="14095" max="14095" width="8.7109375" style="109" customWidth="1"/>
    <col min="14096" max="14334" width="9.140625" style="109"/>
    <col min="14335" max="14335" width="53.42578125" style="109" customWidth="1"/>
    <col min="14336" max="14337" width="13.7109375" style="109" customWidth="1"/>
    <col min="14338" max="14338" width="15.5703125" style="109" customWidth="1"/>
    <col min="14339" max="14339" width="17.140625" style="109" customWidth="1"/>
    <col min="14340" max="14340" width="19.42578125" style="109" customWidth="1"/>
    <col min="14341" max="14341" width="16.85546875" style="109" customWidth="1"/>
    <col min="14342" max="14342" width="16.5703125" style="109" customWidth="1"/>
    <col min="14343" max="14343" width="15.140625" style="109" customWidth="1"/>
    <col min="14344" max="14344" width="18.85546875" style="109" customWidth="1"/>
    <col min="14345" max="14345" width="13.28515625" style="109" bestFit="1" customWidth="1"/>
    <col min="14346" max="14346" width="17.5703125" style="109" bestFit="1" customWidth="1"/>
    <col min="14347" max="14347" width="17.42578125" style="109" bestFit="1" customWidth="1"/>
    <col min="14348" max="14348" width="17.28515625" style="109" bestFit="1" customWidth="1"/>
    <col min="14349" max="14349" width="20.28515625" style="109" bestFit="1" customWidth="1"/>
    <col min="14350" max="14350" width="9.140625" style="109"/>
    <col min="14351" max="14351" width="8.7109375" style="109" customWidth="1"/>
    <col min="14352" max="14590" width="9.140625" style="109"/>
    <col min="14591" max="14591" width="53.42578125" style="109" customWidth="1"/>
    <col min="14592" max="14593" width="13.7109375" style="109" customWidth="1"/>
    <col min="14594" max="14594" width="15.5703125" style="109" customWidth="1"/>
    <col min="14595" max="14595" width="17.140625" style="109" customWidth="1"/>
    <col min="14596" max="14596" width="19.42578125" style="109" customWidth="1"/>
    <col min="14597" max="14597" width="16.85546875" style="109" customWidth="1"/>
    <col min="14598" max="14598" width="16.5703125" style="109" customWidth="1"/>
    <col min="14599" max="14599" width="15.140625" style="109" customWidth="1"/>
    <col min="14600" max="14600" width="18.85546875" style="109" customWidth="1"/>
    <col min="14601" max="14601" width="13.28515625" style="109" bestFit="1" customWidth="1"/>
    <col min="14602" max="14602" width="17.5703125" style="109" bestFit="1" customWidth="1"/>
    <col min="14603" max="14603" width="17.42578125" style="109" bestFit="1" customWidth="1"/>
    <col min="14604" max="14604" width="17.28515625" style="109" bestFit="1" customWidth="1"/>
    <col min="14605" max="14605" width="20.28515625" style="109" bestFit="1" customWidth="1"/>
    <col min="14606" max="14606" width="9.140625" style="109"/>
    <col min="14607" max="14607" width="8.7109375" style="109" customWidth="1"/>
    <col min="14608" max="14846" width="9.140625" style="109"/>
    <col min="14847" max="14847" width="53.42578125" style="109" customWidth="1"/>
    <col min="14848" max="14849" width="13.7109375" style="109" customWidth="1"/>
    <col min="14850" max="14850" width="15.5703125" style="109" customWidth="1"/>
    <col min="14851" max="14851" width="17.140625" style="109" customWidth="1"/>
    <col min="14852" max="14852" width="19.42578125" style="109" customWidth="1"/>
    <col min="14853" max="14853" width="16.85546875" style="109" customWidth="1"/>
    <col min="14854" max="14854" width="16.5703125" style="109" customWidth="1"/>
    <col min="14855" max="14855" width="15.140625" style="109" customWidth="1"/>
    <col min="14856" max="14856" width="18.85546875" style="109" customWidth="1"/>
    <col min="14857" max="14857" width="13.28515625" style="109" bestFit="1" customWidth="1"/>
    <col min="14858" max="14858" width="17.5703125" style="109" bestFit="1" customWidth="1"/>
    <col min="14859" max="14859" width="17.42578125" style="109" bestFit="1" customWidth="1"/>
    <col min="14860" max="14860" width="17.28515625" style="109" bestFit="1" customWidth="1"/>
    <col min="14861" max="14861" width="20.28515625" style="109" bestFit="1" customWidth="1"/>
    <col min="14862" max="14862" width="9.140625" style="109"/>
    <col min="14863" max="14863" width="8.7109375" style="109" customWidth="1"/>
    <col min="14864" max="15102" width="9.140625" style="109"/>
    <col min="15103" max="15103" width="53.42578125" style="109" customWidth="1"/>
    <col min="15104" max="15105" width="13.7109375" style="109" customWidth="1"/>
    <col min="15106" max="15106" width="15.5703125" style="109" customWidth="1"/>
    <col min="15107" max="15107" width="17.140625" style="109" customWidth="1"/>
    <col min="15108" max="15108" width="19.42578125" style="109" customWidth="1"/>
    <col min="15109" max="15109" width="16.85546875" style="109" customWidth="1"/>
    <col min="15110" max="15110" width="16.5703125" style="109" customWidth="1"/>
    <col min="15111" max="15111" width="15.140625" style="109" customWidth="1"/>
    <col min="15112" max="15112" width="18.85546875" style="109" customWidth="1"/>
    <col min="15113" max="15113" width="13.28515625" style="109" bestFit="1" customWidth="1"/>
    <col min="15114" max="15114" width="17.5703125" style="109" bestFit="1" customWidth="1"/>
    <col min="15115" max="15115" width="17.42578125" style="109" bestFit="1" customWidth="1"/>
    <col min="15116" max="15116" width="17.28515625" style="109" bestFit="1" customWidth="1"/>
    <col min="15117" max="15117" width="20.28515625" style="109" bestFit="1" customWidth="1"/>
    <col min="15118" max="15118" width="9.140625" style="109"/>
    <col min="15119" max="15119" width="8.7109375" style="109" customWidth="1"/>
    <col min="15120" max="15358" width="9.140625" style="109"/>
    <col min="15359" max="15359" width="53.42578125" style="109" customWidth="1"/>
    <col min="15360" max="15361" width="13.7109375" style="109" customWidth="1"/>
    <col min="15362" max="15362" width="15.5703125" style="109" customWidth="1"/>
    <col min="15363" max="15363" width="17.140625" style="109" customWidth="1"/>
    <col min="15364" max="15364" width="19.42578125" style="109" customWidth="1"/>
    <col min="15365" max="15365" width="16.85546875" style="109" customWidth="1"/>
    <col min="15366" max="15366" width="16.5703125" style="109" customWidth="1"/>
    <col min="15367" max="15367" width="15.140625" style="109" customWidth="1"/>
    <col min="15368" max="15368" width="18.85546875" style="109" customWidth="1"/>
    <col min="15369" max="15369" width="13.28515625" style="109" bestFit="1" customWidth="1"/>
    <col min="15370" max="15370" width="17.5703125" style="109" bestFit="1" customWidth="1"/>
    <col min="15371" max="15371" width="17.42578125" style="109" bestFit="1" customWidth="1"/>
    <col min="15372" max="15372" width="17.28515625" style="109" bestFit="1" customWidth="1"/>
    <col min="15373" max="15373" width="20.28515625" style="109" bestFit="1" customWidth="1"/>
    <col min="15374" max="15374" width="9.140625" style="109"/>
    <col min="15375" max="15375" width="8.7109375" style="109" customWidth="1"/>
    <col min="15376" max="15614" width="9.140625" style="109"/>
    <col min="15615" max="15615" width="53.42578125" style="109" customWidth="1"/>
    <col min="15616" max="15617" width="13.7109375" style="109" customWidth="1"/>
    <col min="15618" max="15618" width="15.5703125" style="109" customWidth="1"/>
    <col min="15619" max="15619" width="17.140625" style="109" customWidth="1"/>
    <col min="15620" max="15620" width="19.42578125" style="109" customWidth="1"/>
    <col min="15621" max="15621" width="16.85546875" style="109" customWidth="1"/>
    <col min="15622" max="15622" width="16.5703125" style="109" customWidth="1"/>
    <col min="15623" max="15623" width="15.140625" style="109" customWidth="1"/>
    <col min="15624" max="15624" width="18.85546875" style="109" customWidth="1"/>
    <col min="15625" max="15625" width="13.28515625" style="109" bestFit="1" customWidth="1"/>
    <col min="15626" max="15626" width="17.5703125" style="109" bestFit="1" customWidth="1"/>
    <col min="15627" max="15627" width="17.42578125" style="109" bestFit="1" customWidth="1"/>
    <col min="15628" max="15628" width="17.28515625" style="109" bestFit="1" customWidth="1"/>
    <col min="15629" max="15629" width="20.28515625" style="109" bestFit="1" customWidth="1"/>
    <col min="15630" max="15630" width="9.140625" style="109"/>
    <col min="15631" max="15631" width="8.7109375" style="109" customWidth="1"/>
    <col min="15632" max="15870" width="9.140625" style="109"/>
    <col min="15871" max="15871" width="53.42578125" style="109" customWidth="1"/>
    <col min="15872" max="15873" width="13.7109375" style="109" customWidth="1"/>
    <col min="15874" max="15874" width="15.5703125" style="109" customWidth="1"/>
    <col min="15875" max="15875" width="17.140625" style="109" customWidth="1"/>
    <col min="15876" max="15876" width="19.42578125" style="109" customWidth="1"/>
    <col min="15877" max="15877" width="16.85546875" style="109" customWidth="1"/>
    <col min="15878" max="15878" width="16.5703125" style="109" customWidth="1"/>
    <col min="15879" max="15879" width="15.140625" style="109" customWidth="1"/>
    <col min="15880" max="15880" width="18.85546875" style="109" customWidth="1"/>
    <col min="15881" max="15881" width="13.28515625" style="109" bestFit="1" customWidth="1"/>
    <col min="15882" max="15882" width="17.5703125" style="109" bestFit="1" customWidth="1"/>
    <col min="15883" max="15883" width="17.42578125" style="109" bestFit="1" customWidth="1"/>
    <col min="15884" max="15884" width="17.28515625" style="109" bestFit="1" customWidth="1"/>
    <col min="15885" max="15885" width="20.28515625" style="109" bestFit="1" customWidth="1"/>
    <col min="15886" max="15886" width="9.140625" style="109"/>
    <col min="15887" max="15887" width="8.7109375" style="109" customWidth="1"/>
    <col min="15888" max="16126" width="9.140625" style="109"/>
    <col min="16127" max="16127" width="53.42578125" style="109" customWidth="1"/>
    <col min="16128" max="16129" width="13.7109375" style="109" customWidth="1"/>
    <col min="16130" max="16130" width="15.5703125" style="109" customWidth="1"/>
    <col min="16131" max="16131" width="17.140625" style="109" customWidth="1"/>
    <col min="16132" max="16132" width="19.42578125" style="109" customWidth="1"/>
    <col min="16133" max="16133" width="16.85546875" style="109" customWidth="1"/>
    <col min="16134" max="16134" width="16.5703125" style="109" customWidth="1"/>
    <col min="16135" max="16135" width="15.140625" style="109" customWidth="1"/>
    <col min="16136" max="16136" width="18.85546875" style="109" customWidth="1"/>
    <col min="16137" max="16137" width="13.28515625" style="109" bestFit="1" customWidth="1"/>
    <col min="16138" max="16138" width="17.5703125" style="109" bestFit="1" customWidth="1"/>
    <col min="16139" max="16139" width="17.42578125" style="109" bestFit="1" customWidth="1"/>
    <col min="16140" max="16140" width="17.28515625" style="109" bestFit="1" customWidth="1"/>
    <col min="16141" max="16141" width="20.28515625" style="109" bestFit="1" customWidth="1"/>
    <col min="16142" max="16142" width="9.140625" style="109"/>
    <col min="16143" max="16143" width="8.7109375" style="109" customWidth="1"/>
    <col min="16144" max="16384" width="9.140625" style="109"/>
  </cols>
  <sheetData>
    <row r="1" spans="1:17" s="13" customFormat="1" ht="14.25">
      <c r="A1" s="370" t="s">
        <v>127</v>
      </c>
      <c r="B1" s="370"/>
      <c r="C1" s="370"/>
      <c r="D1" s="370"/>
      <c r="E1" s="370"/>
      <c r="F1" s="370"/>
      <c r="G1" s="370"/>
      <c r="H1" s="12"/>
    </row>
    <row r="2" spans="1:17" s="13" customFormat="1" ht="14.25">
      <c r="A2" s="370" t="s">
        <v>128</v>
      </c>
      <c r="B2" s="370"/>
      <c r="C2" s="370"/>
      <c r="D2" s="370"/>
      <c r="E2" s="370"/>
      <c r="F2" s="370"/>
      <c r="G2" s="370"/>
      <c r="H2" s="12"/>
    </row>
    <row r="3" spans="1:17" s="13" customFormat="1" ht="16.5" customHeight="1">
      <c r="A3" s="334" t="s">
        <v>808</v>
      </c>
      <c r="B3" s="334"/>
      <c r="C3" s="334"/>
      <c r="D3" s="334"/>
      <c r="E3" s="334"/>
      <c r="F3" s="334"/>
      <c r="G3" s="334"/>
      <c r="H3" s="12"/>
    </row>
    <row r="4" spans="1:17" s="13" customFormat="1" ht="16.5" customHeight="1">
      <c r="A4" s="315" t="s">
        <v>105</v>
      </c>
      <c r="B4" s="315"/>
      <c r="C4" s="315"/>
      <c r="D4" s="315"/>
      <c r="E4" s="315"/>
      <c r="F4" s="315"/>
      <c r="G4" s="315"/>
      <c r="H4" s="12"/>
    </row>
    <row r="5" spans="1:17" s="13" customFormat="1" ht="16.5" customHeight="1">
      <c r="A5" s="106"/>
      <c r="B5" s="106"/>
      <c r="C5" s="106"/>
      <c r="D5" s="106"/>
      <c r="E5" s="107"/>
      <c r="F5" s="108"/>
      <c r="H5" s="12"/>
    </row>
    <row r="6" spans="1:17" ht="30.75" customHeight="1">
      <c r="A6" s="371" t="s">
        <v>129</v>
      </c>
      <c r="B6" s="371" t="s">
        <v>130</v>
      </c>
      <c r="C6" s="371" t="s">
        <v>131</v>
      </c>
      <c r="D6" s="371" t="s">
        <v>132</v>
      </c>
      <c r="E6" s="374" t="s">
        <v>133</v>
      </c>
      <c r="F6" s="359" t="s">
        <v>134</v>
      </c>
      <c r="G6" s="342" t="s">
        <v>135</v>
      </c>
      <c r="H6" s="342"/>
    </row>
    <row r="7" spans="1:17" ht="56.25" customHeight="1">
      <c r="A7" s="372"/>
      <c r="B7" s="372"/>
      <c r="C7" s="372"/>
      <c r="D7" s="372"/>
      <c r="E7" s="375"/>
      <c r="F7" s="377"/>
      <c r="G7" s="19" t="s">
        <v>91</v>
      </c>
      <c r="H7" s="19" t="s">
        <v>816</v>
      </c>
    </row>
    <row r="8" spans="1:17" ht="21" customHeight="1">
      <c r="A8" s="372"/>
      <c r="B8" s="372"/>
      <c r="C8" s="372"/>
      <c r="D8" s="372"/>
      <c r="E8" s="375"/>
      <c r="F8" s="377"/>
      <c r="G8" s="20" t="s">
        <v>92</v>
      </c>
      <c r="H8" s="20" t="s">
        <v>92</v>
      </c>
      <c r="I8" s="109" t="s">
        <v>817</v>
      </c>
    </row>
    <row r="9" spans="1:17" ht="22.5" customHeight="1">
      <c r="A9" s="373"/>
      <c r="B9" s="373"/>
      <c r="C9" s="373"/>
      <c r="D9" s="373"/>
      <c r="E9" s="376"/>
      <c r="F9" s="360"/>
      <c r="G9" s="21" t="s">
        <v>93</v>
      </c>
      <c r="H9" s="21" t="s">
        <v>93</v>
      </c>
    </row>
    <row r="10" spans="1:17">
      <c r="A10" s="111">
        <v>1</v>
      </c>
      <c r="B10" s="111">
        <v>2</v>
      </c>
      <c r="C10" s="111">
        <v>3</v>
      </c>
      <c r="D10" s="111">
        <v>4</v>
      </c>
      <c r="E10" s="112">
        <v>5</v>
      </c>
      <c r="F10" s="113" t="s">
        <v>136</v>
      </c>
      <c r="G10" s="23">
        <v>7</v>
      </c>
      <c r="H10" s="23">
        <v>8</v>
      </c>
      <c r="I10" s="105" t="s">
        <v>821</v>
      </c>
      <c r="J10" s="289" t="s">
        <v>822</v>
      </c>
    </row>
    <row r="11" spans="1:17" ht="29.25" customHeight="1">
      <c r="A11" s="26" t="s">
        <v>770</v>
      </c>
      <c r="B11" s="26"/>
      <c r="C11" s="26"/>
      <c r="D11" s="26"/>
      <c r="E11" s="114"/>
      <c r="F11" s="115"/>
      <c r="G11" s="116"/>
      <c r="H11" s="116"/>
      <c r="I11" s="290">
        <f>ROUND(0.994*1.045,2)</f>
        <v>1.04</v>
      </c>
      <c r="J11" s="290">
        <f>ROUND(I11*1.05,2)</f>
        <v>1.0900000000000001</v>
      </c>
    </row>
    <row r="12" spans="1:17" ht="26.25" customHeight="1">
      <c r="A12" s="24" t="s">
        <v>769</v>
      </c>
      <c r="B12" s="118">
        <v>5061230</v>
      </c>
      <c r="C12" s="118">
        <f>B12</f>
        <v>5061230</v>
      </c>
      <c r="D12" s="119">
        <f>D51</f>
        <v>5715295</v>
      </c>
      <c r="E12" s="119">
        <f>E51</f>
        <v>68903781</v>
      </c>
      <c r="F12" s="120"/>
      <c r="G12" s="121"/>
      <c r="H12" s="121"/>
      <c r="I12" s="122"/>
      <c r="J12" s="122"/>
      <c r="K12" s="122"/>
      <c r="L12" s="122"/>
      <c r="M12" s="122"/>
      <c r="N12" s="122"/>
      <c r="O12" s="122"/>
      <c r="P12" s="123"/>
      <c r="Q12" s="123"/>
    </row>
    <row r="13" spans="1:17" ht="25.5">
      <c r="A13" s="124" t="s">
        <v>771</v>
      </c>
      <c r="B13" s="361"/>
      <c r="C13" s="363"/>
      <c r="D13" s="365">
        <f>'40466'!I111</f>
        <v>126641</v>
      </c>
      <c r="E13" s="365">
        <f>G14+H14</f>
        <v>1167396</v>
      </c>
      <c r="F13" s="367" t="s">
        <v>15</v>
      </c>
      <c r="G13" s="38">
        <f>ROUND(D13*60%,0)</f>
        <v>75985</v>
      </c>
      <c r="H13" s="38">
        <f>D13-G13</f>
        <v>50656</v>
      </c>
      <c r="I13" s="77"/>
      <c r="J13" s="117"/>
      <c r="K13" s="122"/>
      <c r="L13" s="125"/>
      <c r="M13" s="122"/>
      <c r="N13" s="125"/>
      <c r="O13" s="122"/>
      <c r="P13" s="123"/>
      <c r="Q13" s="123"/>
    </row>
    <row r="14" spans="1:17">
      <c r="A14" s="126" t="s">
        <v>772</v>
      </c>
      <c r="B14" s="362"/>
      <c r="C14" s="364"/>
      <c r="D14" s="366"/>
      <c r="E14" s="366"/>
      <c r="F14" s="368"/>
      <c r="G14" s="39">
        <f>ROUND((I14*60%)*$I$11,0)</f>
        <v>687222</v>
      </c>
      <c r="H14" s="39">
        <f>ROUND((I14*40%)*$J$11,0)</f>
        <v>480174</v>
      </c>
      <c r="I14" s="248">
        <f>'40466'!L111</f>
        <v>1101317</v>
      </c>
      <c r="J14" s="117"/>
      <c r="K14" s="122"/>
      <c r="L14" s="125"/>
      <c r="M14" s="122"/>
      <c r="N14" s="125"/>
      <c r="O14" s="122"/>
      <c r="P14" s="123"/>
      <c r="Q14" s="123"/>
    </row>
    <row r="15" spans="1:17" ht="38.25">
      <c r="A15" s="124" t="s">
        <v>773</v>
      </c>
      <c r="B15" s="361"/>
      <c r="C15" s="363"/>
      <c r="D15" s="365">
        <f>'40381'!I127</f>
        <v>22817</v>
      </c>
      <c r="E15" s="365">
        <f t="shared" ref="E15" si="0">G16+H16</f>
        <v>407509</v>
      </c>
      <c r="F15" s="367" t="s">
        <v>21</v>
      </c>
      <c r="G15" s="38">
        <f>ROUND(D15*60%,0)</f>
        <v>13690</v>
      </c>
      <c r="H15" s="38">
        <f>D15-G15</f>
        <v>9127</v>
      </c>
      <c r="I15" s="248"/>
      <c r="J15" s="117"/>
      <c r="K15" s="122"/>
      <c r="L15" s="125"/>
      <c r="M15" s="122"/>
      <c r="N15" s="125"/>
      <c r="O15" s="122"/>
      <c r="P15" s="123"/>
      <c r="Q15" s="123"/>
    </row>
    <row r="16" spans="1:17">
      <c r="A16" s="126" t="s">
        <v>774</v>
      </c>
      <c r="B16" s="362"/>
      <c r="C16" s="364"/>
      <c r="D16" s="366"/>
      <c r="E16" s="366"/>
      <c r="F16" s="368"/>
      <c r="G16" s="39">
        <f>ROUND((I16*60%)*$I$11,0)</f>
        <v>239892</v>
      </c>
      <c r="H16" s="39">
        <f>ROUND((I16*40%)*$J$11,0)</f>
        <v>167617</v>
      </c>
      <c r="I16" s="248">
        <f>'40381'!L127</f>
        <v>384443</v>
      </c>
      <c r="J16" s="117"/>
      <c r="K16" s="122"/>
      <c r="L16" s="125"/>
      <c r="M16" s="122"/>
      <c r="N16" s="125"/>
      <c r="O16" s="122"/>
      <c r="P16" s="123"/>
      <c r="Q16" s="123"/>
    </row>
    <row r="17" spans="1:17" ht="25.5">
      <c r="A17" s="124" t="s">
        <v>775</v>
      </c>
      <c r="B17" s="361"/>
      <c r="C17" s="363"/>
      <c r="D17" s="365">
        <f>'38216'!I41</f>
        <v>215621</v>
      </c>
      <c r="E17" s="365">
        <f t="shared" ref="E17" si="1">G18+H18</f>
        <v>3678484</v>
      </c>
      <c r="F17" s="367" t="s">
        <v>24</v>
      </c>
      <c r="G17" s="38">
        <f>ROUND(D17*60%,0)</f>
        <v>129373</v>
      </c>
      <c r="H17" s="38">
        <f>D17-G17</f>
        <v>86248</v>
      </c>
      <c r="I17" s="248"/>
      <c r="J17" s="117"/>
      <c r="K17" s="122"/>
      <c r="L17" s="125"/>
      <c r="M17" s="122"/>
      <c r="N17" s="125"/>
      <c r="O17" s="122"/>
      <c r="P17" s="123"/>
      <c r="Q17" s="123"/>
    </row>
    <row r="18" spans="1:17">
      <c r="A18" s="126" t="s">
        <v>776</v>
      </c>
      <c r="B18" s="362"/>
      <c r="C18" s="364"/>
      <c r="D18" s="366"/>
      <c r="E18" s="366"/>
      <c r="F18" s="368"/>
      <c r="G18" s="39">
        <f>ROUND((I18*60%)*$I$11,0)</f>
        <v>2165447</v>
      </c>
      <c r="H18" s="39">
        <f>ROUND((I18*40%)*$J$11,0)</f>
        <v>1513037</v>
      </c>
      <c r="I18" s="248">
        <f>'38216'!L41</f>
        <v>3470268</v>
      </c>
      <c r="J18" s="117"/>
      <c r="K18" s="122"/>
      <c r="L18" s="125"/>
      <c r="M18" s="122"/>
      <c r="N18" s="125"/>
      <c r="O18" s="122"/>
      <c r="P18" s="123"/>
      <c r="Q18" s="123"/>
    </row>
    <row r="19" spans="1:17" ht="38.25">
      <c r="A19" s="124" t="s">
        <v>777</v>
      </c>
      <c r="B19" s="361"/>
      <c r="C19" s="363"/>
      <c r="D19" s="365">
        <f>'38912'!I409</f>
        <v>175431</v>
      </c>
      <c r="E19" s="365">
        <f t="shared" ref="E19" si="2">G20+H20</f>
        <v>1751319</v>
      </c>
      <c r="F19" s="367" t="s">
        <v>28</v>
      </c>
      <c r="G19" s="38">
        <f>ROUND(D19*60%,0)</f>
        <v>105259</v>
      </c>
      <c r="H19" s="38">
        <f>D19-G19</f>
        <v>70172</v>
      </c>
      <c r="I19" s="248"/>
      <c r="J19" s="117"/>
      <c r="K19" s="122"/>
      <c r="L19" s="125"/>
      <c r="M19" s="122"/>
      <c r="N19" s="125"/>
      <c r="O19" s="122"/>
      <c r="P19" s="123"/>
      <c r="Q19" s="123"/>
    </row>
    <row r="20" spans="1:17">
      <c r="A20" s="126" t="s">
        <v>778</v>
      </c>
      <c r="B20" s="362"/>
      <c r="C20" s="364"/>
      <c r="D20" s="366"/>
      <c r="E20" s="366"/>
      <c r="F20" s="368"/>
      <c r="G20" s="39">
        <f>ROUND((I20*60%)*$I$11,0)</f>
        <v>1030965</v>
      </c>
      <c r="H20" s="39">
        <f>ROUND((I20*40%)*$J$11,0)</f>
        <v>720354</v>
      </c>
      <c r="I20" s="248">
        <f>'38912'!L409</f>
        <v>1652187</v>
      </c>
      <c r="J20" s="117"/>
      <c r="K20" s="122"/>
      <c r="L20" s="125"/>
      <c r="M20" s="122"/>
      <c r="N20" s="125"/>
      <c r="O20" s="122"/>
      <c r="P20" s="123"/>
      <c r="Q20" s="123"/>
    </row>
    <row r="21" spans="1:17" ht="38.25">
      <c r="A21" s="124" t="s">
        <v>779</v>
      </c>
      <c r="B21" s="361"/>
      <c r="C21" s="363"/>
      <c r="D21" s="365">
        <f>'40334'!I69</f>
        <v>281573</v>
      </c>
      <c r="E21" s="365">
        <f t="shared" ref="E21" si="3">G22+H22</f>
        <v>5129817</v>
      </c>
      <c r="F21" s="367" t="s">
        <v>32</v>
      </c>
      <c r="G21" s="38">
        <f>ROUND(D21*60%,0)</f>
        <v>168944</v>
      </c>
      <c r="H21" s="38">
        <f>D21-G21</f>
        <v>112629</v>
      </c>
      <c r="I21" s="248"/>
      <c r="J21" s="117"/>
      <c r="K21" s="122"/>
      <c r="L21" s="125"/>
      <c r="M21" s="122"/>
      <c r="N21" s="125"/>
      <c r="O21" s="122"/>
      <c r="P21" s="123"/>
      <c r="Q21" s="123"/>
    </row>
    <row r="22" spans="1:17">
      <c r="A22" s="126" t="s">
        <v>780</v>
      </c>
      <c r="B22" s="362"/>
      <c r="C22" s="364"/>
      <c r="D22" s="366"/>
      <c r="E22" s="366"/>
      <c r="F22" s="368"/>
      <c r="G22" s="39">
        <f>ROUND((I22*60%)*$I$11,0)</f>
        <v>3019817</v>
      </c>
      <c r="H22" s="39">
        <f>ROUND((I22*40%)*$J$11,0)</f>
        <v>2110000</v>
      </c>
      <c r="I22" s="248">
        <f>'40334'!L69</f>
        <v>4839450</v>
      </c>
      <c r="J22" s="117"/>
      <c r="K22" s="122"/>
      <c r="L22" s="125"/>
      <c r="M22" s="122"/>
      <c r="N22" s="125"/>
      <c r="O22" s="122"/>
      <c r="P22" s="123"/>
      <c r="Q22" s="123"/>
    </row>
    <row r="23" spans="1:17" ht="25.5">
      <c r="A23" s="124" t="s">
        <v>781</v>
      </c>
      <c r="B23" s="361"/>
      <c r="C23" s="363"/>
      <c r="D23" s="365">
        <f>'40085'!I101</f>
        <v>403584</v>
      </c>
      <c r="E23" s="365">
        <f t="shared" ref="E23" si="4">G24+H24</f>
        <v>7980708</v>
      </c>
      <c r="F23" s="367" t="s">
        <v>35</v>
      </c>
      <c r="G23" s="38">
        <f>ROUND(D23*60%,0)</f>
        <v>242150</v>
      </c>
      <c r="H23" s="38">
        <f>D23-G23</f>
        <v>161434</v>
      </c>
      <c r="I23" s="248"/>
      <c r="J23" s="117"/>
      <c r="K23" s="122"/>
      <c r="L23" s="125"/>
      <c r="M23" s="122"/>
      <c r="N23" s="125"/>
      <c r="O23" s="122"/>
      <c r="P23" s="123"/>
      <c r="Q23" s="123"/>
    </row>
    <row r="24" spans="1:17">
      <c r="A24" s="126" t="s">
        <v>782</v>
      </c>
      <c r="B24" s="362"/>
      <c r="C24" s="364"/>
      <c r="D24" s="366"/>
      <c r="E24" s="366"/>
      <c r="F24" s="368"/>
      <c r="G24" s="39">
        <f>ROUND((I24*60%)*$I$11,0)</f>
        <v>4698077</v>
      </c>
      <c r="H24" s="39">
        <f>ROUND((I24*40%)*$J$11,0)</f>
        <v>3282631</v>
      </c>
      <c r="I24" s="248">
        <f>'40085'!L101</f>
        <v>7528970</v>
      </c>
      <c r="J24" s="117"/>
      <c r="K24" s="122"/>
      <c r="L24" s="125"/>
      <c r="M24" s="122"/>
      <c r="N24" s="125"/>
      <c r="O24" s="122"/>
      <c r="P24" s="123"/>
      <c r="Q24" s="123"/>
    </row>
    <row r="25" spans="1:17" ht="25.5">
      <c r="A25" s="124" t="s">
        <v>781</v>
      </c>
      <c r="B25" s="361"/>
      <c r="C25" s="363"/>
      <c r="D25" s="365">
        <f>'40084'!I31</f>
        <v>391399</v>
      </c>
      <c r="E25" s="365">
        <f t="shared" ref="E25" si="5">G26+H26</f>
        <v>6202315</v>
      </c>
      <c r="F25" s="367" t="s">
        <v>38</v>
      </c>
      <c r="G25" s="38">
        <f>ROUND(D25*60%,0)</f>
        <v>234839</v>
      </c>
      <c r="H25" s="38">
        <f>D25-G25</f>
        <v>156560</v>
      </c>
      <c r="I25" s="248"/>
      <c r="J25" s="117"/>
      <c r="K25" s="122"/>
      <c r="L25" s="125"/>
      <c r="M25" s="122"/>
      <c r="N25" s="125"/>
      <c r="O25" s="122"/>
      <c r="P25" s="123"/>
      <c r="Q25" s="123"/>
    </row>
    <row r="26" spans="1:17">
      <c r="A26" s="126" t="s">
        <v>783</v>
      </c>
      <c r="B26" s="362"/>
      <c r="C26" s="364"/>
      <c r="D26" s="366"/>
      <c r="E26" s="366"/>
      <c r="F26" s="368"/>
      <c r="G26" s="39">
        <f>ROUND((I26*60%)*$I$11,0)</f>
        <v>3651174</v>
      </c>
      <c r="H26" s="39">
        <f>ROUND((I26*40%)*$J$11,0)</f>
        <v>2551141</v>
      </c>
      <c r="I26" s="248">
        <f>'40084'!L31</f>
        <v>5851240</v>
      </c>
      <c r="J26" s="117"/>
      <c r="K26" s="122"/>
      <c r="L26" s="125"/>
      <c r="M26" s="122"/>
      <c r="N26" s="125"/>
      <c r="O26" s="122"/>
      <c r="P26" s="123"/>
      <c r="Q26" s="123"/>
    </row>
    <row r="27" spans="1:17" ht="25.5">
      <c r="A27" s="124" t="s">
        <v>784</v>
      </c>
      <c r="B27" s="361"/>
      <c r="C27" s="363"/>
      <c r="D27" s="365">
        <f>'39993'!I265</f>
        <v>171108</v>
      </c>
      <c r="E27" s="365">
        <f t="shared" ref="E27" si="6">G28+H28</f>
        <v>3639814</v>
      </c>
      <c r="F27" s="367" t="s">
        <v>41</v>
      </c>
      <c r="G27" s="38">
        <f>ROUND(D27*60%,0)</f>
        <v>102665</v>
      </c>
      <c r="H27" s="38">
        <f>D27-G27</f>
        <v>68443</v>
      </c>
      <c r="I27" s="248"/>
      <c r="J27" s="117"/>
      <c r="K27" s="122"/>
      <c r="L27" s="125"/>
      <c r="M27" s="122"/>
      <c r="N27" s="125"/>
      <c r="O27" s="122"/>
      <c r="P27" s="123"/>
      <c r="Q27" s="123"/>
    </row>
    <row r="28" spans="1:17">
      <c r="A28" s="126" t="s">
        <v>785</v>
      </c>
      <c r="B28" s="362"/>
      <c r="C28" s="364"/>
      <c r="D28" s="366"/>
      <c r="E28" s="366"/>
      <c r="F28" s="368"/>
      <c r="G28" s="39">
        <f>ROUND((I28*60%)*$I$11,0)</f>
        <v>2142683</v>
      </c>
      <c r="H28" s="39">
        <f>ROUND((I28*40%)*$J$11,0)</f>
        <v>1497131</v>
      </c>
      <c r="I28" s="248">
        <f>'39993'!L265</f>
        <v>3433787</v>
      </c>
      <c r="J28" s="117"/>
      <c r="K28" s="122"/>
      <c r="L28" s="125"/>
      <c r="M28" s="122"/>
      <c r="N28" s="125"/>
      <c r="O28" s="122"/>
      <c r="P28" s="123"/>
      <c r="Q28" s="123"/>
    </row>
    <row r="29" spans="1:17" ht="38.25">
      <c r="A29" s="124" t="s">
        <v>786</v>
      </c>
      <c r="B29" s="361"/>
      <c r="C29" s="363"/>
      <c r="D29" s="365">
        <f>'38913'!I35</f>
        <v>541618</v>
      </c>
      <c r="E29" s="365">
        <f t="shared" ref="E29" si="7">G30+H30</f>
        <v>2818778</v>
      </c>
      <c r="F29" s="367" t="s">
        <v>44</v>
      </c>
      <c r="G29" s="38">
        <f>ROUND(D29*60%,0)</f>
        <v>324971</v>
      </c>
      <c r="H29" s="38">
        <f>D29-G29</f>
        <v>216647</v>
      </c>
      <c r="I29" s="248"/>
      <c r="J29" s="117"/>
      <c r="K29" s="122"/>
      <c r="L29" s="125"/>
      <c r="M29" s="122"/>
      <c r="N29" s="125"/>
      <c r="O29" s="122"/>
      <c r="P29" s="123"/>
      <c r="Q29" s="123"/>
    </row>
    <row r="30" spans="1:17">
      <c r="A30" s="126" t="s">
        <v>787</v>
      </c>
      <c r="B30" s="362"/>
      <c r="C30" s="364"/>
      <c r="D30" s="366"/>
      <c r="E30" s="366"/>
      <c r="F30" s="368"/>
      <c r="G30" s="39">
        <f>ROUND((I30*60%)*$I$11,0)</f>
        <v>1659356</v>
      </c>
      <c r="H30" s="39">
        <f>ROUND((I30*40%)*$J$11,0)</f>
        <v>1159422</v>
      </c>
      <c r="I30" s="248">
        <f>'38913'!L35</f>
        <v>2659224</v>
      </c>
      <c r="J30" s="117"/>
      <c r="K30" s="122"/>
      <c r="L30" s="125"/>
      <c r="M30" s="122"/>
      <c r="N30" s="125"/>
      <c r="O30" s="122"/>
      <c r="P30" s="123"/>
      <c r="Q30" s="123"/>
    </row>
    <row r="31" spans="1:17" ht="38.25">
      <c r="A31" s="124" t="s">
        <v>788</v>
      </c>
      <c r="B31" s="361"/>
      <c r="C31" s="363"/>
      <c r="D31" s="365">
        <f>'39257'!I167</f>
        <v>627046</v>
      </c>
      <c r="E31" s="365">
        <f t="shared" ref="E31" si="8">G32+H32</f>
        <v>3318816</v>
      </c>
      <c r="F31" s="367" t="s">
        <v>48</v>
      </c>
      <c r="G31" s="38">
        <f>ROUND(D31*60%,0)</f>
        <v>376228</v>
      </c>
      <c r="H31" s="38">
        <f>D31-G31</f>
        <v>250818</v>
      </c>
      <c r="I31" s="248"/>
      <c r="J31" s="117"/>
      <c r="K31" s="122"/>
      <c r="L31" s="125"/>
      <c r="M31" s="122"/>
      <c r="N31" s="125"/>
      <c r="O31" s="122"/>
      <c r="P31" s="123"/>
      <c r="Q31" s="123"/>
    </row>
    <row r="32" spans="1:17">
      <c r="A32" s="126" t="s">
        <v>789</v>
      </c>
      <c r="B32" s="362"/>
      <c r="C32" s="364"/>
      <c r="D32" s="366"/>
      <c r="E32" s="366"/>
      <c r="F32" s="368"/>
      <c r="G32" s="39">
        <f>ROUND((I32*60%)*$I$11,0)</f>
        <v>1953718</v>
      </c>
      <c r="H32" s="39">
        <f>ROUND((I32*40%)*$J$11,0)</f>
        <v>1365098</v>
      </c>
      <c r="I32" s="248">
        <f>'39257'!L167</f>
        <v>3130958</v>
      </c>
      <c r="J32" s="117"/>
      <c r="K32" s="122"/>
      <c r="L32" s="125"/>
      <c r="M32" s="122"/>
      <c r="N32" s="125"/>
      <c r="O32" s="122"/>
      <c r="P32" s="123"/>
      <c r="Q32" s="123"/>
    </row>
    <row r="33" spans="1:17" ht="25.5">
      <c r="A33" s="124" t="s">
        <v>790</v>
      </c>
      <c r="B33" s="361"/>
      <c r="C33" s="363"/>
      <c r="D33" s="365">
        <f>'38911'!I65</f>
        <v>13451</v>
      </c>
      <c r="E33" s="365">
        <f t="shared" ref="E33" si="9">G34+H34</f>
        <v>164885</v>
      </c>
      <c r="F33" s="367" t="s">
        <v>52</v>
      </c>
      <c r="G33" s="38">
        <f>ROUND(D33*60%,0)</f>
        <v>8071</v>
      </c>
      <c r="H33" s="38">
        <f>D33-G33</f>
        <v>5380</v>
      </c>
      <c r="I33" s="248"/>
      <c r="J33" s="117"/>
      <c r="K33" s="122"/>
      <c r="L33" s="125"/>
      <c r="M33" s="122"/>
      <c r="N33" s="125"/>
      <c r="O33" s="122"/>
      <c r="P33" s="123"/>
      <c r="Q33" s="123"/>
    </row>
    <row r="34" spans="1:17">
      <c r="A34" s="126" t="s">
        <v>791</v>
      </c>
      <c r="B34" s="362"/>
      <c r="C34" s="364"/>
      <c r="D34" s="366"/>
      <c r="E34" s="366"/>
      <c r="F34" s="368"/>
      <c r="G34" s="39">
        <f>ROUND((I34*60%)*$I$11,0)</f>
        <v>97064</v>
      </c>
      <c r="H34" s="39">
        <f>ROUND((I34*40%)*$J$11,0)</f>
        <v>67821</v>
      </c>
      <c r="I34" s="248">
        <f>'38911'!L65</f>
        <v>155552</v>
      </c>
      <c r="J34" s="117"/>
      <c r="K34" s="122"/>
      <c r="L34" s="125"/>
      <c r="M34" s="122"/>
      <c r="N34" s="125"/>
      <c r="O34" s="122"/>
      <c r="P34" s="123"/>
      <c r="Q34" s="123"/>
    </row>
    <row r="35" spans="1:17" ht="38.25">
      <c r="A35" s="124" t="s">
        <v>792</v>
      </c>
      <c r="B35" s="361"/>
      <c r="C35" s="363"/>
      <c r="D35" s="365">
        <f>'39030'!I323</f>
        <v>726580</v>
      </c>
      <c r="E35" s="365">
        <f t="shared" ref="E35" si="10">G36+H36</f>
        <v>10440120</v>
      </c>
      <c r="F35" s="367" t="s">
        <v>55</v>
      </c>
      <c r="G35" s="38">
        <f>ROUND(D35*60%,0)</f>
        <v>435948</v>
      </c>
      <c r="H35" s="38">
        <f>D35-G35</f>
        <v>290632</v>
      </c>
      <c r="I35" s="248"/>
      <c r="J35" s="117"/>
      <c r="K35" s="122"/>
      <c r="L35" s="125"/>
      <c r="M35" s="122"/>
      <c r="N35" s="125"/>
      <c r="O35" s="122"/>
      <c r="P35" s="123"/>
      <c r="Q35" s="123"/>
    </row>
    <row r="36" spans="1:17">
      <c r="A36" s="126" t="s">
        <v>793</v>
      </c>
      <c r="B36" s="362"/>
      <c r="C36" s="364"/>
      <c r="D36" s="366"/>
      <c r="E36" s="366"/>
      <c r="F36" s="368"/>
      <c r="G36" s="39">
        <f>ROUND((I36*60%)*$I$11,0)</f>
        <v>6145882</v>
      </c>
      <c r="H36" s="39">
        <f>ROUND((I36*40%)*$J$11,0)</f>
        <v>4294238</v>
      </c>
      <c r="I36" s="248">
        <f>'39030'!L323</f>
        <v>9849170</v>
      </c>
      <c r="J36" s="117"/>
      <c r="K36" s="122"/>
      <c r="L36" s="125"/>
      <c r="M36" s="122"/>
      <c r="N36" s="125"/>
      <c r="O36" s="122"/>
      <c r="P36" s="123"/>
      <c r="Q36" s="123"/>
    </row>
    <row r="37" spans="1:17" ht="25.5">
      <c r="A37" s="124" t="s">
        <v>794</v>
      </c>
      <c r="B37" s="361"/>
      <c r="C37" s="363"/>
      <c r="D37" s="365">
        <f>'39032'!I319</f>
        <v>1279818</v>
      </c>
      <c r="E37" s="365">
        <f t="shared" ref="E37" si="11">G38+H38</f>
        <v>12968549</v>
      </c>
      <c r="F37" s="367" t="s">
        <v>59</v>
      </c>
      <c r="G37" s="38">
        <f>ROUND(D37*60%,0)</f>
        <v>767891</v>
      </c>
      <c r="H37" s="38">
        <f>D37-G37</f>
        <v>511927</v>
      </c>
      <c r="I37" s="248"/>
      <c r="J37" s="117"/>
      <c r="K37" s="122"/>
      <c r="L37" s="125"/>
      <c r="M37" s="122"/>
      <c r="N37" s="125"/>
      <c r="O37" s="122"/>
      <c r="P37" s="123"/>
      <c r="Q37" s="123"/>
    </row>
    <row r="38" spans="1:17">
      <c r="A38" s="126" t="s">
        <v>795</v>
      </c>
      <c r="B38" s="362"/>
      <c r="C38" s="364"/>
      <c r="D38" s="366"/>
      <c r="E38" s="366"/>
      <c r="F38" s="368"/>
      <c r="G38" s="39">
        <f>ROUND((I38*60%)*$I$11,0)</f>
        <v>7634316</v>
      </c>
      <c r="H38" s="39">
        <f>ROUND((I38*40%)*$J$11,0)</f>
        <v>5334233</v>
      </c>
      <c r="I38" s="248">
        <f>'39032'!L319</f>
        <v>12234480</v>
      </c>
      <c r="J38" s="117"/>
      <c r="K38" s="122"/>
      <c r="L38" s="125"/>
      <c r="M38" s="122"/>
      <c r="N38" s="125"/>
      <c r="O38" s="122"/>
      <c r="P38" s="123"/>
      <c r="Q38" s="123"/>
    </row>
    <row r="39" spans="1:17" ht="38.25">
      <c r="A39" s="124" t="s">
        <v>796</v>
      </c>
      <c r="B39" s="361"/>
      <c r="C39" s="363"/>
      <c r="D39" s="365">
        <f>'38215'!I213</f>
        <v>439514</v>
      </c>
      <c r="E39" s="365">
        <f t="shared" ref="E39" si="12">G40+H40</f>
        <v>6072081</v>
      </c>
      <c r="F39" s="367" t="s">
        <v>62</v>
      </c>
      <c r="G39" s="38">
        <f>ROUND(D39*60%,0)</f>
        <v>263708</v>
      </c>
      <c r="H39" s="38">
        <f>D39-G39</f>
        <v>175806</v>
      </c>
      <c r="I39" s="248"/>
      <c r="J39" s="117"/>
      <c r="K39" s="122"/>
      <c r="L39" s="125"/>
      <c r="M39" s="122"/>
      <c r="N39" s="125"/>
      <c r="O39" s="122"/>
      <c r="P39" s="123"/>
      <c r="Q39" s="123"/>
    </row>
    <row r="40" spans="1:17">
      <c r="A40" s="126" t="s">
        <v>797</v>
      </c>
      <c r="B40" s="362"/>
      <c r="C40" s="364"/>
      <c r="D40" s="366"/>
      <c r="E40" s="366"/>
      <c r="F40" s="368"/>
      <c r="G40" s="39">
        <f>ROUND((I40*60%)*$I$11,0)</f>
        <v>3574508</v>
      </c>
      <c r="H40" s="39">
        <f>ROUND((I40*40%)*$J$11,0)</f>
        <v>2497573</v>
      </c>
      <c r="I40" s="248">
        <f>'38215'!L213</f>
        <v>5728379</v>
      </c>
      <c r="J40" s="117"/>
      <c r="K40" s="122"/>
      <c r="L40" s="125"/>
      <c r="M40" s="122"/>
      <c r="N40" s="125"/>
      <c r="O40" s="122"/>
      <c r="P40" s="123"/>
      <c r="Q40" s="123"/>
    </row>
    <row r="41" spans="1:17" ht="38.25">
      <c r="A41" s="124" t="s">
        <v>798</v>
      </c>
      <c r="B41" s="361"/>
      <c r="C41" s="363"/>
      <c r="D41" s="365">
        <f>'37039'!I231</f>
        <v>57550</v>
      </c>
      <c r="E41" s="365">
        <f t="shared" ref="E41" si="13">G42+H42</f>
        <v>606053</v>
      </c>
      <c r="F41" s="367" t="s">
        <v>66</v>
      </c>
      <c r="G41" s="38">
        <f>ROUND(D41*60%,0)</f>
        <v>34530</v>
      </c>
      <c r="H41" s="38">
        <f>D41-G41</f>
        <v>23020</v>
      </c>
      <c r="I41" s="248"/>
      <c r="J41" s="117"/>
      <c r="K41" s="122"/>
      <c r="L41" s="125"/>
      <c r="M41" s="122"/>
      <c r="N41" s="125"/>
      <c r="O41" s="122"/>
      <c r="P41" s="123"/>
      <c r="Q41" s="123"/>
    </row>
    <row r="42" spans="1:17">
      <c r="A42" s="126" t="s">
        <v>799</v>
      </c>
      <c r="B42" s="362"/>
      <c r="C42" s="364"/>
      <c r="D42" s="366"/>
      <c r="E42" s="366"/>
      <c r="F42" s="368"/>
      <c r="G42" s="39">
        <f>ROUND((I42*60%)*$I$11,0)</f>
        <v>356771</v>
      </c>
      <c r="H42" s="39">
        <f>ROUND((I42*40%)*$J$11,0)</f>
        <v>249282</v>
      </c>
      <c r="I42" s="248">
        <f>'37039'!L231</f>
        <v>571748</v>
      </c>
      <c r="J42" s="117"/>
      <c r="K42" s="122"/>
      <c r="L42" s="125"/>
      <c r="M42" s="122"/>
      <c r="N42" s="125"/>
      <c r="O42" s="122"/>
      <c r="P42" s="123"/>
      <c r="Q42" s="123"/>
    </row>
    <row r="43" spans="1:17" ht="38.25">
      <c r="A43" s="124" t="s">
        <v>800</v>
      </c>
      <c r="B43" s="361"/>
      <c r="C43" s="363"/>
      <c r="D43" s="365">
        <f>'37037'!I231</f>
        <v>151455</v>
      </c>
      <c r="E43" s="365">
        <f t="shared" ref="E43" si="14">G44+H44</f>
        <v>1610979</v>
      </c>
      <c r="F43" s="367" t="s">
        <v>70</v>
      </c>
      <c r="G43" s="38">
        <f>ROUND(D43*60%,0)</f>
        <v>90873</v>
      </c>
      <c r="H43" s="38">
        <f>D43-G43</f>
        <v>60582</v>
      </c>
      <c r="I43" s="248"/>
      <c r="J43" s="117"/>
      <c r="K43" s="122"/>
      <c r="L43" s="125"/>
      <c r="M43" s="122"/>
      <c r="N43" s="125"/>
      <c r="O43" s="122"/>
      <c r="P43" s="123"/>
      <c r="Q43" s="123"/>
    </row>
    <row r="44" spans="1:17">
      <c r="A44" s="126" t="s">
        <v>801</v>
      </c>
      <c r="B44" s="362"/>
      <c r="C44" s="364"/>
      <c r="D44" s="366"/>
      <c r="E44" s="366"/>
      <c r="F44" s="368"/>
      <c r="G44" s="39">
        <f>ROUND((I44*60%)*$I$11,0)</f>
        <v>948350</v>
      </c>
      <c r="H44" s="39">
        <f>ROUND((I44*40%)*$J$11,0)</f>
        <v>662629</v>
      </c>
      <c r="I44" s="248">
        <f>'37037'!L231</f>
        <v>1519792</v>
      </c>
      <c r="J44" s="117"/>
      <c r="K44" s="122"/>
      <c r="L44" s="125"/>
      <c r="M44" s="122"/>
      <c r="N44" s="125"/>
      <c r="O44" s="122"/>
      <c r="P44" s="123"/>
      <c r="Q44" s="123"/>
    </row>
    <row r="45" spans="1:17" ht="38.25">
      <c r="A45" s="124" t="s">
        <v>802</v>
      </c>
      <c r="B45" s="361"/>
      <c r="C45" s="363"/>
      <c r="D45" s="365">
        <f>'37038'!I45</f>
        <v>30486</v>
      </c>
      <c r="E45" s="365">
        <f t="shared" ref="E45" si="15">G46+H46</f>
        <v>290039</v>
      </c>
      <c r="F45" s="367" t="s">
        <v>73</v>
      </c>
      <c r="G45" s="38">
        <f>ROUND(D45*60%,0)</f>
        <v>18292</v>
      </c>
      <c r="H45" s="38">
        <f>D45-G45</f>
        <v>12194</v>
      </c>
      <c r="I45" s="248"/>
      <c r="J45" s="117"/>
      <c r="K45" s="122"/>
      <c r="L45" s="125"/>
      <c r="M45" s="122"/>
      <c r="N45" s="125"/>
      <c r="O45" s="122"/>
      <c r="P45" s="123"/>
      <c r="Q45" s="123"/>
    </row>
    <row r="46" spans="1:17">
      <c r="A46" s="126" t="s">
        <v>803</v>
      </c>
      <c r="B46" s="362"/>
      <c r="C46" s="364"/>
      <c r="D46" s="366"/>
      <c r="E46" s="366"/>
      <c r="F46" s="368"/>
      <c r="G46" s="39">
        <f>ROUND((I46*60%)*$I$11,0)</f>
        <v>170740</v>
      </c>
      <c r="H46" s="39">
        <f>ROUND((I46*40%)*$J$11,0)</f>
        <v>119299</v>
      </c>
      <c r="I46" s="248">
        <f>'37038'!L45</f>
        <v>273621</v>
      </c>
      <c r="J46" s="117"/>
      <c r="K46" s="122"/>
      <c r="L46" s="125"/>
      <c r="M46" s="122"/>
      <c r="N46" s="125"/>
      <c r="O46" s="122"/>
      <c r="P46" s="123"/>
      <c r="Q46" s="123"/>
    </row>
    <row r="47" spans="1:17" ht="38.25">
      <c r="A47" s="124" t="s">
        <v>804</v>
      </c>
      <c r="B47" s="361"/>
      <c r="C47" s="363"/>
      <c r="D47" s="365">
        <f>'34678'!I23</f>
        <v>498</v>
      </c>
      <c r="E47" s="365">
        <f t="shared" ref="E47" si="16">G48+H48</f>
        <v>7824</v>
      </c>
      <c r="F47" s="367" t="s">
        <v>76</v>
      </c>
      <c r="G47" s="38">
        <f>ROUND(D47*60%,0)</f>
        <v>299</v>
      </c>
      <c r="H47" s="38">
        <f>D47-G47</f>
        <v>199</v>
      </c>
      <c r="I47" s="248"/>
      <c r="J47" s="117"/>
      <c r="K47" s="122"/>
      <c r="L47" s="125"/>
      <c r="M47" s="122"/>
      <c r="N47" s="125"/>
      <c r="O47" s="122"/>
      <c r="P47" s="123"/>
      <c r="Q47" s="123"/>
    </row>
    <row r="48" spans="1:17">
      <c r="A48" s="126" t="s">
        <v>805</v>
      </c>
      <c r="B48" s="362"/>
      <c r="C48" s="364"/>
      <c r="D48" s="366"/>
      <c r="E48" s="366"/>
      <c r="F48" s="368"/>
      <c r="G48" s="39">
        <f>ROUND((I48*60%)*$I$11,0)</f>
        <v>4606</v>
      </c>
      <c r="H48" s="39">
        <f>ROUND((I48*40%)*$J$11,0)</f>
        <v>3218</v>
      </c>
      <c r="I48" s="248">
        <f>'34678'!L23</f>
        <v>7381</v>
      </c>
      <c r="J48" s="117"/>
      <c r="K48" s="122"/>
      <c r="L48" s="125"/>
      <c r="M48" s="122"/>
      <c r="N48" s="125"/>
      <c r="O48" s="122"/>
      <c r="P48" s="123"/>
      <c r="Q48" s="123"/>
    </row>
    <row r="49" spans="1:17">
      <c r="A49" s="124" t="s">
        <v>806</v>
      </c>
      <c r="B49" s="361"/>
      <c r="C49" s="363"/>
      <c r="D49" s="365">
        <f>'5717'!I175</f>
        <v>59105</v>
      </c>
      <c r="E49" s="365">
        <f t="shared" ref="E49" si="17">G50+H50</f>
        <v>648295</v>
      </c>
      <c r="F49" s="367" t="s">
        <v>80</v>
      </c>
      <c r="G49" s="38">
        <f>ROUND(D49*60%,0)</f>
        <v>35463</v>
      </c>
      <c r="H49" s="38">
        <f>D49-G49</f>
        <v>23642</v>
      </c>
      <c r="I49" s="248"/>
      <c r="J49" s="117"/>
      <c r="K49" s="122"/>
      <c r="L49" s="125"/>
      <c r="M49" s="122"/>
      <c r="N49" s="125"/>
      <c r="O49" s="122"/>
      <c r="P49" s="123"/>
      <c r="Q49" s="123"/>
    </row>
    <row r="50" spans="1:17">
      <c r="A50" s="126" t="s">
        <v>807</v>
      </c>
      <c r="B50" s="362"/>
      <c r="C50" s="364"/>
      <c r="D50" s="366"/>
      <c r="E50" s="366"/>
      <c r="F50" s="368"/>
      <c r="G50" s="39">
        <f>ROUND((I50*60%)*$I$11,0)</f>
        <v>381638</v>
      </c>
      <c r="H50" s="39">
        <f>ROUND((I50*40%)*$J$11,0)</f>
        <v>266657</v>
      </c>
      <c r="I50" s="248">
        <f>'5717'!L175</f>
        <v>611599</v>
      </c>
      <c r="J50" s="117"/>
      <c r="K50" s="122"/>
      <c r="L50" s="125"/>
      <c r="M50" s="122"/>
      <c r="N50" s="125"/>
      <c r="O50" s="122"/>
      <c r="P50" s="123"/>
      <c r="Q50" s="123"/>
    </row>
    <row r="51" spans="1:17" ht="16.5" customHeight="1">
      <c r="A51" s="353" t="s">
        <v>809</v>
      </c>
      <c r="B51" s="355"/>
      <c r="C51" s="357"/>
      <c r="D51" s="357">
        <f>SUM(D13:D50)</f>
        <v>5715295</v>
      </c>
      <c r="E51" s="357">
        <f>SUM(E13:E50)</f>
        <v>68903781</v>
      </c>
      <c r="F51" s="359"/>
      <c r="G51" s="38">
        <f>G13+G15+G17+G19+G21+G23+G25+G27+G29+G31+G33+G35+G37+G39+G41+G43+G45+G47+G49</f>
        <v>3429179</v>
      </c>
      <c r="H51" s="38">
        <f>H13+H15+H17+H19+H21+H23+H25+H27+H29+H31+H33+H35+H37+H39+H41+H43+H45+H47+H49</f>
        <v>2286116</v>
      </c>
      <c r="I51" s="127"/>
      <c r="J51" s="122"/>
      <c r="K51" s="122"/>
      <c r="L51" s="125"/>
      <c r="M51" s="122"/>
      <c r="N51" s="125"/>
      <c r="O51" s="122"/>
      <c r="P51" s="123"/>
      <c r="Q51" s="123"/>
    </row>
    <row r="52" spans="1:17" ht="16.5" customHeight="1">
      <c r="A52" s="354"/>
      <c r="B52" s="356"/>
      <c r="C52" s="358"/>
      <c r="D52" s="358"/>
      <c r="E52" s="358"/>
      <c r="F52" s="360"/>
      <c r="G52" s="39">
        <f>G14+G16+G18+G20+G22+G24+G26+G28+G30+G32+G34+G36+G38+G40+G42+G44+G46+G48+G50</f>
        <v>40562226</v>
      </c>
      <c r="H52" s="39">
        <f>H14+H16+H18+H20+H22+H24+H26+H28+H30+H32+H34+H36+H38+H40+H42+H44+H46+H48+H50</f>
        <v>28341555</v>
      </c>
      <c r="I52" s="357">
        <f>SUM(I14:I51)</f>
        <v>65003566</v>
      </c>
      <c r="J52" s="122">
        <f>G52+H52</f>
        <v>68903781</v>
      </c>
      <c r="K52" s="122">
        <f>I52*60%*I11</f>
        <v>40562225</v>
      </c>
      <c r="L52" s="125">
        <f>I52*40%*J11</f>
        <v>28341555</v>
      </c>
      <c r="M52" s="122">
        <f>K52+L52</f>
        <v>68903780</v>
      </c>
      <c r="N52" s="125"/>
      <c r="O52" s="122"/>
      <c r="P52" s="123"/>
      <c r="Q52" s="123"/>
    </row>
    <row r="53" spans="1:17" ht="22.5" customHeight="1">
      <c r="A53" s="128" t="s">
        <v>137</v>
      </c>
      <c r="B53" s="128"/>
      <c r="C53" s="128"/>
      <c r="D53" s="128"/>
      <c r="E53" s="129">
        <f>E51</f>
        <v>68903781</v>
      </c>
      <c r="F53" s="129"/>
      <c r="G53" s="130">
        <f>G52</f>
        <v>40562226</v>
      </c>
      <c r="H53" s="130">
        <f>H52</f>
        <v>28341555</v>
      </c>
      <c r="I53" s="358"/>
      <c r="J53" s="247">
        <f>'40466'!L111+'40381'!L127+'38216'!L41+'38912'!L409+'40334'!L69+'40085'!L101+'40084'!L31+'39993'!L265+'38913'!L35+'39257'!L167+'38911'!L65+'39030'!L323+'39032'!L319+'38215'!L213+'37039'!L231+'37037'!L231+'37038'!L45+'34678'!L23+'5717'!L175</f>
        <v>65003562</v>
      </c>
      <c r="K53" s="131"/>
      <c r="L53" s="131"/>
      <c r="M53" s="131"/>
    </row>
    <row r="54" spans="1:17" ht="22.5" customHeight="1">
      <c r="A54" s="132" t="s">
        <v>138</v>
      </c>
      <c r="B54" s="132"/>
      <c r="C54" s="132"/>
      <c r="D54" s="133"/>
      <c r="E54" s="133"/>
      <c r="F54" s="113"/>
      <c r="G54" s="134"/>
      <c r="H54" s="134"/>
      <c r="I54" s="139"/>
      <c r="J54" s="139"/>
    </row>
    <row r="55" spans="1:17" ht="24.75" customHeight="1">
      <c r="A55" s="344" t="s">
        <v>139</v>
      </c>
      <c r="B55" s="135"/>
      <c r="C55" s="135"/>
      <c r="D55" s="136"/>
      <c r="E55" s="136"/>
      <c r="F55" s="137"/>
      <c r="G55" s="138">
        <f>ROUND(G51*0.036,0)</f>
        <v>123450</v>
      </c>
      <c r="H55" s="138">
        <f>ROUND(H51*0.036,0)</f>
        <v>82300</v>
      </c>
      <c r="I55" s="139"/>
      <c r="J55" s="139"/>
    </row>
    <row r="56" spans="1:17" ht="32.25" customHeight="1">
      <c r="A56" s="345"/>
      <c r="B56" s="140"/>
      <c r="C56" s="140"/>
      <c r="D56" s="141">
        <f>G55+H55</f>
        <v>205750</v>
      </c>
      <c r="E56" s="142">
        <f>G56+H56</f>
        <v>2480536</v>
      </c>
      <c r="F56" s="143"/>
      <c r="G56" s="144">
        <f>ROUND(G53*0.036,0)</f>
        <v>1460240</v>
      </c>
      <c r="H56" s="144">
        <f>ROUND(H53*0.036,0)</f>
        <v>1020296</v>
      </c>
      <c r="I56" s="250"/>
    </row>
    <row r="57" spans="1:17" ht="37.5" customHeight="1">
      <c r="A57" s="346" t="s">
        <v>140</v>
      </c>
      <c r="B57" s="145"/>
      <c r="C57" s="145"/>
      <c r="D57" s="146"/>
      <c r="E57" s="146"/>
      <c r="F57" s="147"/>
      <c r="G57" s="138">
        <f>ROUND(G51*0.0448,0)</f>
        <v>153627</v>
      </c>
      <c r="H57" s="138">
        <f>ROUND(H51*0.0448,0)</f>
        <v>102418</v>
      </c>
      <c r="I57" s="256" t="s">
        <v>819</v>
      </c>
      <c r="J57" s="256" t="s">
        <v>820</v>
      </c>
    </row>
    <row r="58" spans="1:17" ht="27" customHeight="1">
      <c r="A58" s="347"/>
      <c r="B58" s="148"/>
      <c r="C58" s="148"/>
      <c r="D58" s="141">
        <f>ROUND(D51*0.0448,0)</f>
        <v>256045</v>
      </c>
      <c r="E58" s="142">
        <f>G58+H58</f>
        <v>2111859</v>
      </c>
      <c r="F58" s="149"/>
      <c r="G58" s="144">
        <f>ROUND(G57*$I$58,0)</f>
        <v>1219798</v>
      </c>
      <c r="H58" s="144">
        <f>ROUND(H57*$J$58,0)</f>
        <v>892061</v>
      </c>
      <c r="I58" s="257">
        <v>7.94</v>
      </c>
      <c r="J58" s="257">
        <f>ROUND(I58*1.004*1.022*1.018*1.05,2)</f>
        <v>8.7100000000000009</v>
      </c>
    </row>
    <row r="59" spans="1:17" ht="27" customHeight="1">
      <c r="A59" s="348" t="s">
        <v>141</v>
      </c>
      <c r="B59" s="151"/>
      <c r="C59" s="151"/>
      <c r="D59" s="146"/>
      <c r="E59" s="136"/>
      <c r="F59" s="152"/>
      <c r="G59" s="138">
        <f>ROUND(G51*0.0188,0)</f>
        <v>64469</v>
      </c>
      <c r="H59" s="138">
        <f>ROUND(H51*0.0188,0)</f>
        <v>42979</v>
      </c>
      <c r="I59" s="251"/>
      <c r="J59" s="150"/>
    </row>
    <row r="60" spans="1:17" ht="27" customHeight="1">
      <c r="A60" s="349"/>
      <c r="B60" s="148"/>
      <c r="C60" s="148"/>
      <c r="D60" s="141">
        <f>ROUND(D51*0.0188,0)</f>
        <v>107448</v>
      </c>
      <c r="E60" s="142">
        <f>G60+H60</f>
        <v>886231</v>
      </c>
      <c r="F60" s="149"/>
      <c r="G60" s="253">
        <f>ROUND(G59*$I$58,0)</f>
        <v>511884</v>
      </c>
      <c r="H60" s="253">
        <f>ROUND(H59*$J$58,0)</f>
        <v>374347</v>
      </c>
      <c r="I60" s="251"/>
      <c r="J60" s="150"/>
    </row>
    <row r="61" spans="1:17" ht="18" customHeight="1">
      <c r="A61" s="350" t="s">
        <v>142</v>
      </c>
      <c r="B61" s="151"/>
      <c r="C61" s="151"/>
      <c r="D61" s="146"/>
      <c r="E61" s="136"/>
      <c r="F61" s="152"/>
      <c r="G61" s="138">
        <f t="shared" ref="G61:H61" si="18">G55+G57+G59</f>
        <v>341546</v>
      </c>
      <c r="H61" s="138">
        <f t="shared" si="18"/>
        <v>227697</v>
      </c>
      <c r="I61" s="150"/>
      <c r="J61" s="150"/>
    </row>
    <row r="62" spans="1:17" s="13" customFormat="1">
      <c r="A62" s="351"/>
      <c r="B62" s="128"/>
      <c r="C62" s="128"/>
      <c r="D62" s="142">
        <f>D56+D58+D60</f>
        <v>569243</v>
      </c>
      <c r="E62" s="142">
        <f>E56+E58+E60</f>
        <v>5478626</v>
      </c>
      <c r="F62" s="153"/>
      <c r="G62" s="144">
        <f>G56+G58+G60</f>
        <v>3191922</v>
      </c>
      <c r="H62" s="144">
        <f>H56+H58+H60</f>
        <v>2286704</v>
      </c>
      <c r="I62" s="91"/>
    </row>
    <row r="63" spans="1:17" s="13" customFormat="1">
      <c r="A63" s="350" t="s">
        <v>810</v>
      </c>
      <c r="B63" s="155"/>
      <c r="C63" s="155"/>
      <c r="D63" s="136"/>
      <c r="E63" s="136"/>
      <c r="F63" s="156"/>
      <c r="G63" s="138">
        <f>G51+G61</f>
        <v>3770725</v>
      </c>
      <c r="H63" s="138">
        <f>H51+H61</f>
        <v>2513813</v>
      </c>
      <c r="I63" s="91"/>
    </row>
    <row r="64" spans="1:17" s="13" customFormat="1" ht="20.25" customHeight="1">
      <c r="A64" s="352"/>
      <c r="B64" s="128"/>
      <c r="C64" s="128"/>
      <c r="D64" s="142">
        <f>D51+D62</f>
        <v>6284538</v>
      </c>
      <c r="E64" s="142">
        <f>ROUND(E53+E62,0)</f>
        <v>74382407</v>
      </c>
      <c r="F64" s="153"/>
      <c r="G64" s="144">
        <f>G53+G62</f>
        <v>43754148</v>
      </c>
      <c r="H64" s="144">
        <f>H53+H62</f>
        <v>30628259</v>
      </c>
      <c r="I64" s="91"/>
    </row>
    <row r="65" spans="1:17" s="13" customFormat="1" ht="20.25" hidden="1" customHeight="1">
      <c r="A65" s="157" t="s">
        <v>96</v>
      </c>
      <c r="B65" s="158"/>
      <c r="C65" s="158"/>
      <c r="D65" s="159"/>
      <c r="E65" s="159"/>
      <c r="F65" s="160"/>
      <c r="G65" s="161"/>
      <c r="H65" s="161"/>
      <c r="I65" s="91"/>
    </row>
    <row r="66" spans="1:17" s="13" customFormat="1">
      <c r="A66" s="115" t="s">
        <v>97</v>
      </c>
      <c r="B66" s="115"/>
      <c r="C66" s="115"/>
      <c r="D66" s="162"/>
      <c r="E66" s="163">
        <f>ROUND(E64*0.18,2)</f>
        <v>13388833.26</v>
      </c>
      <c r="F66" s="113"/>
      <c r="G66" s="163">
        <f>ROUND(G64*0.18,2)</f>
        <v>7875746.6399999997</v>
      </c>
      <c r="H66" s="163">
        <f>ROUND(H64*0.18,2)</f>
        <v>5513086.6200000001</v>
      </c>
      <c r="I66" s="249"/>
    </row>
    <row r="67" spans="1:17" s="13" customFormat="1" ht="14.25">
      <c r="A67" s="115" t="s">
        <v>143</v>
      </c>
      <c r="B67" s="115"/>
      <c r="C67" s="115"/>
      <c r="D67" s="162"/>
      <c r="E67" s="162">
        <f>E64+E66</f>
        <v>87771240.260000005</v>
      </c>
      <c r="F67" s="113"/>
      <c r="G67" s="162">
        <f>G64+G66</f>
        <v>51629894.640000001</v>
      </c>
      <c r="H67" s="162">
        <f>H64+H66</f>
        <v>36141345.619999997</v>
      </c>
      <c r="I67" s="249"/>
    </row>
    <row r="68" spans="1:17">
      <c r="A68" s="83"/>
      <c r="B68" s="164"/>
      <c r="C68" s="164"/>
      <c r="D68" s="165"/>
      <c r="E68" s="165"/>
      <c r="F68" s="120"/>
      <c r="G68" s="134"/>
      <c r="H68" s="134"/>
    </row>
    <row r="69" spans="1:17" ht="51" customHeight="1">
      <c r="A69" s="369" t="s">
        <v>861</v>
      </c>
      <c r="B69" s="369"/>
      <c r="C69" s="369"/>
      <c r="D69" s="369"/>
      <c r="E69" s="369"/>
      <c r="F69" s="369"/>
      <c r="G69" s="369"/>
      <c r="H69" s="369"/>
      <c r="I69" s="154"/>
    </row>
    <row r="70" spans="1:17">
      <c r="A70" s="169"/>
      <c r="B70" s="166"/>
      <c r="C70" s="166"/>
      <c r="D70" s="167"/>
      <c r="E70" s="167"/>
      <c r="F70" s="168"/>
      <c r="G70" s="154"/>
      <c r="H70" s="154"/>
      <c r="I70" s="154"/>
    </row>
    <row r="71" spans="1:17" s="13" customFormat="1" ht="14.25" customHeight="1">
      <c r="A71" s="170" t="s">
        <v>99</v>
      </c>
      <c r="B71" s="170"/>
      <c r="C71" s="170"/>
      <c r="D71" s="171"/>
      <c r="E71" s="171"/>
      <c r="F71" s="343" t="s">
        <v>100</v>
      </c>
      <c r="G71" s="343"/>
      <c r="H71" s="12"/>
    </row>
    <row r="72" spans="1:17" s="13" customFormat="1" ht="14.25">
      <c r="A72" s="170"/>
      <c r="B72" s="170"/>
      <c r="C72" s="170"/>
      <c r="D72" s="171"/>
      <c r="E72" s="171"/>
      <c r="F72" s="172"/>
      <c r="H72" s="12"/>
    </row>
    <row r="73" spans="1:17" s="13" customFormat="1">
      <c r="A73" s="52" t="s">
        <v>101</v>
      </c>
      <c r="B73" s="170"/>
      <c r="C73" s="170"/>
      <c r="D73" s="171"/>
      <c r="E73" s="171"/>
      <c r="F73" s="173"/>
      <c r="H73" s="12"/>
    </row>
    <row r="74" spans="1:17" s="13" customFormat="1">
      <c r="A74" s="56" t="s">
        <v>102</v>
      </c>
      <c r="B74" s="170"/>
      <c r="C74" s="170"/>
      <c r="D74" s="171"/>
      <c r="E74" s="171"/>
      <c r="F74" s="173"/>
      <c r="H74" s="12"/>
    </row>
    <row r="75" spans="1:17" s="110" customFormat="1">
      <c r="A75" s="52"/>
      <c r="B75" s="105"/>
      <c r="C75" s="105"/>
      <c r="D75" s="174"/>
      <c r="E75" s="174"/>
      <c r="F75" s="175"/>
      <c r="G75" s="109"/>
      <c r="I75" s="109"/>
      <c r="J75" s="109"/>
      <c r="K75" s="109"/>
      <c r="L75" s="109"/>
      <c r="M75" s="109"/>
      <c r="N75" s="109"/>
      <c r="O75" s="109"/>
      <c r="P75" s="109"/>
      <c r="Q75" s="109"/>
    </row>
    <row r="76" spans="1:17" s="110" customFormat="1">
      <c r="A76" s="52"/>
      <c r="B76" s="105"/>
      <c r="C76" s="105"/>
      <c r="D76" s="105"/>
      <c r="E76" s="105"/>
      <c r="F76" s="176"/>
      <c r="G76" s="109"/>
      <c r="I76" s="109"/>
      <c r="J76" s="109"/>
      <c r="K76" s="109"/>
      <c r="L76" s="109"/>
      <c r="M76" s="109"/>
      <c r="N76" s="109"/>
      <c r="O76" s="109"/>
      <c r="P76" s="109"/>
      <c r="Q76" s="109"/>
    </row>
    <row r="77" spans="1:17" s="110" customFormat="1">
      <c r="A77" s="52"/>
      <c r="B77" s="105"/>
      <c r="C77" s="105"/>
      <c r="D77" s="105"/>
      <c r="E77" s="105"/>
      <c r="F77" s="176"/>
      <c r="G77" s="154"/>
      <c r="I77" s="109"/>
      <c r="J77" s="109"/>
      <c r="K77" s="109"/>
      <c r="L77" s="109"/>
      <c r="M77" s="109"/>
      <c r="N77" s="109"/>
      <c r="O77" s="109"/>
      <c r="P77" s="109"/>
      <c r="Q77" s="109"/>
    </row>
    <row r="78" spans="1:17" s="110" customFormat="1">
      <c r="A78" s="105"/>
      <c r="B78" s="105"/>
      <c r="C78" s="105"/>
      <c r="D78" s="105"/>
      <c r="E78" s="288"/>
      <c r="F78" s="176"/>
      <c r="G78" s="109"/>
      <c r="I78" s="109"/>
      <c r="J78" s="109"/>
      <c r="K78" s="109"/>
      <c r="L78" s="109"/>
      <c r="M78" s="109"/>
      <c r="N78" s="109"/>
      <c r="O78" s="109"/>
      <c r="P78" s="109"/>
      <c r="Q78" s="109"/>
    </row>
    <row r="79" spans="1:17" s="110" customFormat="1">
      <c r="A79" s="105"/>
      <c r="B79" s="105"/>
      <c r="C79" s="105"/>
      <c r="D79" s="105"/>
      <c r="E79" s="105"/>
      <c r="F79" s="176"/>
      <c r="G79" s="109"/>
      <c r="I79" s="109"/>
      <c r="J79" s="109"/>
      <c r="K79" s="109"/>
      <c r="L79" s="109"/>
      <c r="M79" s="109"/>
      <c r="N79" s="109"/>
      <c r="O79" s="109"/>
      <c r="P79" s="109"/>
      <c r="Q79" s="109"/>
    </row>
  </sheetData>
  <mergeCells count="120">
    <mergeCell ref="A69:H69"/>
    <mergeCell ref="I52:I53"/>
    <mergeCell ref="A1:G1"/>
    <mergeCell ref="A2:G2"/>
    <mergeCell ref="A3:G3"/>
    <mergeCell ref="A4:G4"/>
    <mergeCell ref="A6:A9"/>
    <mergeCell ref="B6:B9"/>
    <mergeCell ref="C6:C9"/>
    <mergeCell ref="D6:D9"/>
    <mergeCell ref="E6:E9"/>
    <mergeCell ref="F6:F9"/>
    <mergeCell ref="B13:B14"/>
    <mergeCell ref="C13:C14"/>
    <mergeCell ref="D13:D14"/>
    <mergeCell ref="E13:E14"/>
    <mergeCell ref="F13:F14"/>
    <mergeCell ref="B15:B16"/>
    <mergeCell ref="C15:C16"/>
    <mergeCell ref="D15:D16"/>
    <mergeCell ref="E15:E16"/>
    <mergeCell ref="F15:F16"/>
    <mergeCell ref="B17:B18"/>
    <mergeCell ref="C17:C18"/>
    <mergeCell ref="D17:D18"/>
    <mergeCell ref="E17:E18"/>
    <mergeCell ref="F17:F18"/>
    <mergeCell ref="B19:B20"/>
    <mergeCell ref="C19:C20"/>
    <mergeCell ref="D19:D20"/>
    <mergeCell ref="E19:E20"/>
    <mergeCell ref="F19:F20"/>
    <mergeCell ref="B21:B22"/>
    <mergeCell ref="C21:C22"/>
    <mergeCell ref="D21:D22"/>
    <mergeCell ref="E21:E22"/>
    <mergeCell ref="F21:F22"/>
    <mergeCell ref="B23:B24"/>
    <mergeCell ref="C23:C24"/>
    <mergeCell ref="D23:D24"/>
    <mergeCell ref="E23:E24"/>
    <mergeCell ref="F23:F24"/>
    <mergeCell ref="B25:B26"/>
    <mergeCell ref="C25:C26"/>
    <mergeCell ref="D25:D26"/>
    <mergeCell ref="E25:E26"/>
    <mergeCell ref="F25:F26"/>
    <mergeCell ref="B27:B28"/>
    <mergeCell ref="C27:C28"/>
    <mergeCell ref="D27:D28"/>
    <mergeCell ref="E27:E28"/>
    <mergeCell ref="F27:F28"/>
    <mergeCell ref="B29:B30"/>
    <mergeCell ref="C29:C30"/>
    <mergeCell ref="D29:D30"/>
    <mergeCell ref="E29:E30"/>
    <mergeCell ref="F29:F30"/>
    <mergeCell ref="B31:B32"/>
    <mergeCell ref="C31:C32"/>
    <mergeCell ref="D31:D32"/>
    <mergeCell ref="E31:E32"/>
    <mergeCell ref="F31:F32"/>
    <mergeCell ref="B33:B34"/>
    <mergeCell ref="C33:C34"/>
    <mergeCell ref="D33:D34"/>
    <mergeCell ref="E33:E34"/>
    <mergeCell ref="F33:F34"/>
    <mergeCell ref="B35:B36"/>
    <mergeCell ref="C35:C36"/>
    <mergeCell ref="D35:D36"/>
    <mergeCell ref="E35:E36"/>
    <mergeCell ref="F35:F36"/>
    <mergeCell ref="B37:B38"/>
    <mergeCell ref="C37:C38"/>
    <mergeCell ref="D37:D38"/>
    <mergeCell ref="E37:E38"/>
    <mergeCell ref="F37:F38"/>
    <mergeCell ref="B39:B40"/>
    <mergeCell ref="C39:C40"/>
    <mergeCell ref="D39:D40"/>
    <mergeCell ref="E39:E40"/>
    <mergeCell ref="F39:F40"/>
    <mergeCell ref="C47:C48"/>
    <mergeCell ref="D47:D48"/>
    <mergeCell ref="E47:E48"/>
    <mergeCell ref="F47:F48"/>
    <mergeCell ref="B41:B42"/>
    <mergeCell ref="C41:C42"/>
    <mergeCell ref="D41:D42"/>
    <mergeCell ref="E41:E42"/>
    <mergeCell ref="F41:F42"/>
    <mergeCell ref="B43:B44"/>
    <mergeCell ref="C43:C44"/>
    <mergeCell ref="D43:D44"/>
    <mergeCell ref="E43:E44"/>
    <mergeCell ref="F43:F44"/>
    <mergeCell ref="G6:H6"/>
    <mergeCell ref="F71:G71"/>
    <mergeCell ref="A55:A56"/>
    <mergeCell ref="A57:A58"/>
    <mergeCell ref="A59:A60"/>
    <mergeCell ref="A61:A62"/>
    <mergeCell ref="A63:A64"/>
    <mergeCell ref="A51:A52"/>
    <mergeCell ref="B51:B52"/>
    <mergeCell ref="C51:C52"/>
    <mergeCell ref="D51:D52"/>
    <mergeCell ref="E51:E52"/>
    <mergeCell ref="F51:F52"/>
    <mergeCell ref="B49:B50"/>
    <mergeCell ref="C49:C50"/>
    <mergeCell ref="D49:D50"/>
    <mergeCell ref="E49:E50"/>
    <mergeCell ref="F49:F50"/>
    <mergeCell ref="B45:B46"/>
    <mergeCell ref="C45:C46"/>
    <mergeCell ref="D45:D46"/>
    <mergeCell ref="E45:E46"/>
    <mergeCell ref="F45:F46"/>
    <mergeCell ref="B47:B48"/>
  </mergeCells>
  <printOptions horizontalCentered="1"/>
  <pageMargins left="0.39370078740157483" right="0.39370078740157483" top="0.59055118110236227" bottom="0.39370078740157483" header="0.70866141732283472" footer="0.51181102362204722"/>
  <pageSetup paperSize="9" scale="71" orientation="landscape" r:id="rId1"/>
  <headerFooter alignWithMargins="0"/>
  <rowBreaks count="2" manualBreakCount="2">
    <brk id="28" max="8" man="1"/>
    <brk id="4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 summaryRight="0"/>
    <pageSetUpPr autoPageBreaks="0"/>
  </sheetPr>
  <dimension ref="A1:N115"/>
  <sheetViews>
    <sheetView topLeftCell="A37" workbookViewId="0">
      <selection activeCell="D67" sqref="D67:E67"/>
    </sheetView>
  </sheetViews>
  <sheetFormatPr defaultRowHeight="11.25" outlineLevelRow="3"/>
  <cols>
    <col min="1" max="1" width="5.85546875" style="179" customWidth="1"/>
    <col min="2" max="2" width="15.5703125" style="179" customWidth="1"/>
    <col min="3" max="3" width="21.5703125" style="179" customWidth="1"/>
    <col min="4" max="4" width="31.140625" style="179" customWidth="1"/>
    <col min="5" max="5" width="5.42578125" style="179" customWidth="1"/>
    <col min="6" max="6" width="7.85546875" style="179" customWidth="1"/>
    <col min="7" max="7" width="11.7109375" style="179" customWidth="1"/>
    <col min="8" max="8" width="11.5703125" style="179" customWidth="1"/>
    <col min="9" max="9" width="15.5703125" style="179" customWidth="1"/>
    <col min="10" max="10" width="24.42578125" style="179" customWidth="1"/>
    <col min="11" max="11" width="8.85546875" style="179" customWidth="1"/>
    <col min="12" max="12" width="15.5703125" style="179" customWidth="1"/>
    <col min="13" max="256" width="9.140625" style="178" customWidth="1"/>
    <col min="257" max="16384" width="9.140625" style="178"/>
  </cols>
  <sheetData>
    <row r="1" spans="1:12" ht="11.85" customHeight="1">
      <c r="A1" s="378" t="s">
        <v>192</v>
      </c>
      <c r="B1" s="378"/>
      <c r="C1" s="378"/>
      <c r="D1" s="178"/>
      <c r="E1" s="178"/>
      <c r="F1" s="178"/>
      <c r="G1" s="178"/>
      <c r="H1" s="178"/>
      <c r="I1" s="178"/>
      <c r="J1" s="178"/>
      <c r="K1" s="178"/>
      <c r="L1" s="218" t="s">
        <v>191</v>
      </c>
    </row>
    <row r="2" spans="1:12" s="179" customFormat="1" ht="7.5" customHeight="1"/>
    <row r="3" spans="1:12" ht="15.6" customHeight="1">
      <c r="A3" s="379" t="s">
        <v>190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</row>
    <row r="4" spans="1:12" s="179" customFormat="1" ht="6" customHeight="1"/>
    <row r="5" spans="1:12">
      <c r="A5" s="380" t="s">
        <v>189</v>
      </c>
      <c r="B5" s="380"/>
      <c r="C5" s="381"/>
      <c r="D5" s="381"/>
      <c r="E5" s="381"/>
      <c r="F5" s="381"/>
      <c r="G5" s="381"/>
      <c r="H5" s="381"/>
      <c r="I5" s="381"/>
      <c r="J5" s="381"/>
      <c r="K5" s="381"/>
      <c r="L5" s="381"/>
    </row>
    <row r="6" spans="1:12" s="179" customFormat="1" ht="6" customHeight="1"/>
    <row r="7" spans="1:12" ht="11.85" customHeight="1" thickBot="1">
      <c r="A7" s="382" t="s">
        <v>188</v>
      </c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</row>
    <row r="8" spans="1:12" s="179" customFormat="1" ht="48.4" customHeight="1" thickBot="1">
      <c r="A8" s="383" t="s">
        <v>106</v>
      </c>
      <c r="B8" s="217" t="s">
        <v>187</v>
      </c>
      <c r="C8" s="384" t="s">
        <v>186</v>
      </c>
      <c r="D8" s="384" t="s">
        <v>185</v>
      </c>
      <c r="E8" s="384"/>
      <c r="F8" s="384" t="s">
        <v>184</v>
      </c>
      <c r="G8" s="384" t="s">
        <v>183</v>
      </c>
      <c r="H8" s="384" t="s">
        <v>182</v>
      </c>
      <c r="I8" s="384" t="s">
        <v>181</v>
      </c>
      <c r="J8" s="384" t="s">
        <v>180</v>
      </c>
      <c r="K8" s="384" t="s">
        <v>179</v>
      </c>
      <c r="L8" s="384" t="s">
        <v>178</v>
      </c>
    </row>
    <row r="9" spans="1:12" s="179" customFormat="1" ht="48" customHeight="1" thickBot="1">
      <c r="A9" s="383"/>
      <c r="B9" s="216" t="s">
        <v>177</v>
      </c>
      <c r="C9" s="384"/>
      <c r="D9" s="384"/>
      <c r="E9" s="384"/>
      <c r="F9" s="384"/>
      <c r="G9" s="384"/>
      <c r="H9" s="384"/>
      <c r="I9" s="384"/>
      <c r="J9" s="384"/>
      <c r="K9" s="384"/>
      <c r="L9" s="384"/>
    </row>
    <row r="10" spans="1:12" ht="12" thickBot="1">
      <c r="A10" s="215">
        <v>1</v>
      </c>
      <c r="B10" s="214">
        <v>2</v>
      </c>
      <c r="C10" s="213">
        <v>3</v>
      </c>
      <c r="D10" s="385">
        <v>4</v>
      </c>
      <c r="E10" s="385"/>
      <c r="F10" s="213">
        <v>5</v>
      </c>
      <c r="G10" s="213">
        <v>6</v>
      </c>
      <c r="H10" s="213">
        <v>7</v>
      </c>
      <c r="I10" s="213">
        <v>8</v>
      </c>
      <c r="J10" s="213">
        <v>9</v>
      </c>
      <c r="K10" s="213">
        <v>10</v>
      </c>
      <c r="L10" s="213">
        <v>11</v>
      </c>
    </row>
    <row r="11" spans="1:12" ht="11.85" customHeight="1">
      <c r="A11" s="212"/>
      <c r="B11" s="386" t="s">
        <v>176</v>
      </c>
      <c r="C11" s="386"/>
      <c r="D11" s="387" t="s">
        <v>175</v>
      </c>
      <c r="E11" s="388"/>
      <c r="F11" s="388"/>
      <c r="G11" s="388"/>
      <c r="H11" s="388"/>
      <c r="I11" s="210">
        <v>126641</v>
      </c>
      <c r="J11" s="211"/>
      <c r="K11" s="211"/>
      <c r="L11" s="210">
        <f>L12</f>
        <v>1101316.94</v>
      </c>
    </row>
    <row r="12" spans="1:12" ht="11.85" customHeight="1" outlineLevel="1">
      <c r="A12" s="209"/>
      <c r="B12" s="389" t="s">
        <v>174</v>
      </c>
      <c r="C12" s="389"/>
      <c r="D12" s="390" t="s">
        <v>173</v>
      </c>
      <c r="E12" s="390"/>
      <c r="F12" s="390"/>
      <c r="G12" s="390"/>
      <c r="H12" s="390"/>
      <c r="I12" s="207">
        <v>126641</v>
      </c>
      <c r="J12" s="208"/>
      <c r="K12" s="208"/>
      <c r="L12" s="207">
        <f>L111</f>
        <v>1101316.94</v>
      </c>
    </row>
    <row r="13" spans="1:12" ht="32.85" customHeight="1" outlineLevel="2" thickBot="1">
      <c r="A13" s="206">
        <v>1</v>
      </c>
      <c r="B13" s="391" t="s">
        <v>592</v>
      </c>
      <c r="C13" s="392"/>
      <c r="D13" s="393" t="s">
        <v>14</v>
      </c>
      <c r="E13" s="394"/>
      <c r="F13" s="394"/>
      <c r="G13" s="394"/>
      <c r="H13" s="394"/>
      <c r="I13" s="394"/>
      <c r="J13" s="394"/>
      <c r="K13" s="394"/>
      <c r="L13" s="394"/>
    </row>
    <row r="14" spans="1:12" ht="11.85" customHeight="1" outlineLevel="3" thickBot="1">
      <c r="A14" s="395"/>
      <c r="B14" s="396" t="s">
        <v>13</v>
      </c>
      <c r="C14" s="397" t="s">
        <v>591</v>
      </c>
      <c r="D14" s="398" t="s">
        <v>590</v>
      </c>
      <c r="E14" s="398"/>
      <c r="F14" s="399" t="s">
        <v>155</v>
      </c>
      <c r="G14" s="219">
        <v>7.6471999999999998</v>
      </c>
      <c r="H14" s="400">
        <v>1048.99</v>
      </c>
      <c r="I14" s="401">
        <v>8022</v>
      </c>
      <c r="J14" s="402"/>
      <c r="K14" s="402"/>
      <c r="L14" s="403">
        <v>160036.79999999999</v>
      </c>
    </row>
    <row r="15" spans="1:12" ht="11.85" customHeight="1" outlineLevel="3">
      <c r="A15" s="395"/>
      <c r="B15" s="396"/>
      <c r="C15" s="397"/>
      <c r="D15" s="398"/>
      <c r="E15" s="398"/>
      <c r="F15" s="399"/>
      <c r="G15" s="201"/>
      <c r="H15" s="400"/>
      <c r="I15" s="401"/>
      <c r="J15" s="402"/>
      <c r="K15" s="402"/>
      <c r="L15" s="403"/>
    </row>
    <row r="16" spans="1:12" ht="11.85" customHeight="1" outlineLevel="3">
      <c r="A16" s="404"/>
      <c r="B16" s="405"/>
      <c r="C16" s="406"/>
      <c r="D16" s="407" t="s">
        <v>154</v>
      </c>
      <c r="E16" s="407"/>
      <c r="F16" s="198"/>
      <c r="G16" s="198"/>
      <c r="H16" s="196">
        <v>788.26</v>
      </c>
      <c r="I16" s="195">
        <v>6028</v>
      </c>
      <c r="J16" s="408"/>
      <c r="K16" s="196">
        <v>24.68</v>
      </c>
      <c r="L16" s="195">
        <v>148771.04</v>
      </c>
    </row>
    <row r="17" spans="1:12" ht="11.85" customHeight="1" outlineLevel="3">
      <c r="A17" s="404"/>
      <c r="B17" s="405"/>
      <c r="C17" s="406"/>
      <c r="D17" s="407" t="s">
        <v>153</v>
      </c>
      <c r="E17" s="407"/>
      <c r="F17" s="198"/>
      <c r="G17" s="198"/>
      <c r="H17" s="196">
        <v>90.97</v>
      </c>
      <c r="I17" s="196">
        <v>696</v>
      </c>
      <c r="J17" s="408"/>
      <c r="K17" s="196">
        <v>4.4000000000000004</v>
      </c>
      <c r="L17" s="195">
        <v>3062.4</v>
      </c>
    </row>
    <row r="18" spans="1:12" ht="11.85" customHeight="1" outlineLevel="3">
      <c r="A18" s="404"/>
      <c r="B18" s="405"/>
      <c r="C18" s="406"/>
      <c r="D18" s="407" t="s">
        <v>152</v>
      </c>
      <c r="E18" s="407"/>
      <c r="F18" s="198"/>
      <c r="G18" s="198"/>
      <c r="H18" s="196">
        <v>3.41</v>
      </c>
      <c r="I18" s="196">
        <v>26</v>
      </c>
      <c r="J18" s="408"/>
      <c r="K18" s="196">
        <v>24.68</v>
      </c>
      <c r="L18" s="196">
        <v>641.67999999999995</v>
      </c>
    </row>
    <row r="19" spans="1:12" ht="32.85" customHeight="1" outlineLevel="3">
      <c r="A19" s="200"/>
      <c r="B19" s="199"/>
      <c r="C19" s="199"/>
      <c r="D19" s="407" t="s">
        <v>151</v>
      </c>
      <c r="E19" s="407"/>
      <c r="F19" s="198"/>
      <c r="G19" s="198"/>
      <c r="H19" s="196">
        <v>169.76</v>
      </c>
      <c r="I19" s="195">
        <v>1298</v>
      </c>
      <c r="J19" s="197" t="s">
        <v>150</v>
      </c>
      <c r="K19" s="196">
        <v>6.32</v>
      </c>
      <c r="L19" s="195">
        <v>8203.36</v>
      </c>
    </row>
    <row r="20" spans="1:12" ht="22.35" customHeight="1" outlineLevel="3">
      <c r="A20" s="404"/>
      <c r="B20" s="405"/>
      <c r="C20" s="405"/>
      <c r="D20" s="407" t="s">
        <v>168</v>
      </c>
      <c r="E20" s="407"/>
      <c r="F20" s="204" t="s">
        <v>165</v>
      </c>
      <c r="G20" s="203" t="s">
        <v>200</v>
      </c>
      <c r="H20" s="203"/>
      <c r="I20" s="195">
        <v>5449</v>
      </c>
      <c r="J20" s="409"/>
      <c r="K20" s="196">
        <v>90</v>
      </c>
      <c r="L20" s="195">
        <v>134471.45000000001</v>
      </c>
    </row>
    <row r="21" spans="1:12" ht="22.35" customHeight="1" outlineLevel="3" thickBot="1">
      <c r="A21" s="404"/>
      <c r="B21" s="405"/>
      <c r="C21" s="405"/>
      <c r="D21" s="407" t="s">
        <v>166</v>
      </c>
      <c r="E21" s="407"/>
      <c r="F21" s="204" t="s">
        <v>165</v>
      </c>
      <c r="G21" s="203" t="s">
        <v>314</v>
      </c>
      <c r="H21" s="203"/>
      <c r="I21" s="195">
        <v>5146</v>
      </c>
      <c r="J21" s="409"/>
      <c r="K21" s="196">
        <v>85</v>
      </c>
      <c r="L21" s="195">
        <v>127000.81</v>
      </c>
    </row>
    <row r="22" spans="1:12" ht="11.85" customHeight="1" outlineLevel="3" thickBot="1">
      <c r="A22" s="395"/>
      <c r="B22" s="396" t="s">
        <v>116</v>
      </c>
      <c r="C22" s="397" t="s">
        <v>589</v>
      </c>
      <c r="D22" s="398" t="s">
        <v>588</v>
      </c>
      <c r="E22" s="398"/>
      <c r="F22" s="399" t="s">
        <v>587</v>
      </c>
      <c r="G22" s="224">
        <v>230</v>
      </c>
      <c r="H22" s="410">
        <v>43.9</v>
      </c>
      <c r="I22" s="401">
        <v>10097</v>
      </c>
      <c r="J22" s="402"/>
      <c r="K22" s="402"/>
      <c r="L22" s="403">
        <v>34127.86</v>
      </c>
    </row>
    <row r="23" spans="1:12" ht="11.85" customHeight="1" outlineLevel="3">
      <c r="A23" s="395"/>
      <c r="B23" s="396"/>
      <c r="C23" s="397"/>
      <c r="D23" s="398"/>
      <c r="E23" s="398"/>
      <c r="F23" s="399"/>
      <c r="G23" s="201"/>
      <c r="H23" s="410"/>
      <c r="I23" s="401"/>
      <c r="J23" s="402"/>
      <c r="K23" s="402"/>
      <c r="L23" s="403"/>
    </row>
    <row r="24" spans="1:12" ht="11.85" customHeight="1" outlineLevel="3">
      <c r="A24" s="404"/>
      <c r="B24" s="405"/>
      <c r="C24" s="406"/>
      <c r="D24" s="407" t="s">
        <v>154</v>
      </c>
      <c r="E24" s="407"/>
      <c r="F24" s="198"/>
      <c r="G24" s="198"/>
      <c r="H24" s="196">
        <v>0</v>
      </c>
      <c r="I24" s="196">
        <v>0</v>
      </c>
      <c r="J24" s="408"/>
      <c r="K24" s="196">
        <v>24.68</v>
      </c>
      <c r="L24" s="196">
        <v>0</v>
      </c>
    </row>
    <row r="25" spans="1:12" ht="11.85" customHeight="1" outlineLevel="3">
      <c r="A25" s="404"/>
      <c r="B25" s="405"/>
      <c r="C25" s="406"/>
      <c r="D25" s="407" t="s">
        <v>153</v>
      </c>
      <c r="E25" s="407"/>
      <c r="F25" s="198"/>
      <c r="G25" s="198"/>
      <c r="H25" s="196">
        <v>0</v>
      </c>
      <c r="I25" s="196">
        <v>0</v>
      </c>
      <c r="J25" s="408"/>
      <c r="K25" s="196">
        <v>7.82</v>
      </c>
      <c r="L25" s="196">
        <v>0</v>
      </c>
    </row>
    <row r="26" spans="1:12" ht="11.85" customHeight="1" outlineLevel="3">
      <c r="A26" s="404"/>
      <c r="B26" s="405"/>
      <c r="C26" s="406"/>
      <c r="D26" s="407" t="s">
        <v>152</v>
      </c>
      <c r="E26" s="407"/>
      <c r="F26" s="198"/>
      <c r="G26" s="198"/>
      <c r="H26" s="196">
        <v>0</v>
      </c>
      <c r="I26" s="196">
        <v>0</v>
      </c>
      <c r="J26" s="408"/>
      <c r="K26" s="196">
        <v>24.68</v>
      </c>
      <c r="L26" s="196">
        <v>0</v>
      </c>
    </row>
    <row r="27" spans="1:12" ht="32.85" customHeight="1" outlineLevel="3" thickBot="1">
      <c r="A27" s="200"/>
      <c r="B27" s="199"/>
      <c r="C27" s="199"/>
      <c r="D27" s="407" t="s">
        <v>151</v>
      </c>
      <c r="E27" s="407"/>
      <c r="F27" s="198"/>
      <c r="G27" s="198"/>
      <c r="H27" s="196">
        <v>43.9</v>
      </c>
      <c r="I27" s="195">
        <v>10097</v>
      </c>
      <c r="J27" s="197" t="s">
        <v>150</v>
      </c>
      <c r="K27" s="196">
        <v>3.38</v>
      </c>
      <c r="L27" s="195">
        <v>34127.86</v>
      </c>
    </row>
    <row r="28" spans="1:12" ht="22.15" customHeight="1" outlineLevel="3" thickBot="1">
      <c r="A28" s="395"/>
      <c r="B28" s="396" t="s">
        <v>346</v>
      </c>
      <c r="C28" s="397" t="s">
        <v>586</v>
      </c>
      <c r="D28" s="398" t="s">
        <v>585</v>
      </c>
      <c r="E28" s="398"/>
      <c r="F28" s="399" t="s">
        <v>155</v>
      </c>
      <c r="G28" s="221">
        <v>1.8725400000000001</v>
      </c>
      <c r="H28" s="400">
        <v>12101</v>
      </c>
      <c r="I28" s="401">
        <v>22660</v>
      </c>
      <c r="J28" s="402"/>
      <c r="K28" s="402"/>
      <c r="L28" s="403">
        <v>170403.20000000001</v>
      </c>
    </row>
    <row r="29" spans="1:12" ht="21.75" customHeight="1" outlineLevel="3">
      <c r="A29" s="395"/>
      <c r="B29" s="396"/>
      <c r="C29" s="397"/>
      <c r="D29" s="398"/>
      <c r="E29" s="398"/>
      <c r="F29" s="399"/>
      <c r="G29" s="201"/>
      <c r="H29" s="400"/>
      <c r="I29" s="401"/>
      <c r="J29" s="402"/>
      <c r="K29" s="402"/>
      <c r="L29" s="403"/>
    </row>
    <row r="30" spans="1:12" ht="11.85" customHeight="1" outlineLevel="3">
      <c r="A30" s="404"/>
      <c r="B30" s="405"/>
      <c r="C30" s="406"/>
      <c r="D30" s="407" t="s">
        <v>154</v>
      </c>
      <c r="E30" s="407"/>
      <c r="F30" s="198"/>
      <c r="G30" s="198"/>
      <c r="H30" s="196">
        <v>0</v>
      </c>
      <c r="I30" s="196">
        <v>0</v>
      </c>
      <c r="J30" s="408"/>
      <c r="K30" s="196">
        <v>24.68</v>
      </c>
      <c r="L30" s="196">
        <v>0</v>
      </c>
    </row>
    <row r="31" spans="1:12" ht="11.85" customHeight="1" outlineLevel="3">
      <c r="A31" s="404"/>
      <c r="B31" s="405"/>
      <c r="C31" s="406"/>
      <c r="D31" s="407" t="s">
        <v>153</v>
      </c>
      <c r="E31" s="407"/>
      <c r="F31" s="198"/>
      <c r="G31" s="198"/>
      <c r="H31" s="196">
        <v>0</v>
      </c>
      <c r="I31" s="196">
        <v>0</v>
      </c>
      <c r="J31" s="408"/>
      <c r="K31" s="196">
        <v>7.82</v>
      </c>
      <c r="L31" s="196">
        <v>0</v>
      </c>
    </row>
    <row r="32" spans="1:12" ht="11.85" customHeight="1" outlineLevel="3">
      <c r="A32" s="404"/>
      <c r="B32" s="405"/>
      <c r="C32" s="406"/>
      <c r="D32" s="407" t="s">
        <v>152</v>
      </c>
      <c r="E32" s="407"/>
      <c r="F32" s="198"/>
      <c r="G32" s="198"/>
      <c r="H32" s="196">
        <v>0</v>
      </c>
      <c r="I32" s="196">
        <v>0</v>
      </c>
      <c r="J32" s="408"/>
      <c r="K32" s="196">
        <v>24.68</v>
      </c>
      <c r="L32" s="196">
        <v>0</v>
      </c>
    </row>
    <row r="33" spans="1:12" ht="32.85" customHeight="1" outlineLevel="3" thickBot="1">
      <c r="A33" s="200"/>
      <c r="B33" s="199"/>
      <c r="C33" s="199"/>
      <c r="D33" s="407" t="s">
        <v>151</v>
      </c>
      <c r="E33" s="407"/>
      <c r="F33" s="198"/>
      <c r="G33" s="198"/>
      <c r="H33" s="195">
        <v>12101</v>
      </c>
      <c r="I33" s="195">
        <v>22660</v>
      </c>
      <c r="J33" s="197" t="s">
        <v>150</v>
      </c>
      <c r="K33" s="196">
        <v>7.52</v>
      </c>
      <c r="L33" s="195">
        <v>170403.20000000001</v>
      </c>
    </row>
    <row r="34" spans="1:12" ht="27.4" customHeight="1" outlineLevel="3" thickBot="1">
      <c r="A34" s="395"/>
      <c r="B34" s="396" t="s">
        <v>342</v>
      </c>
      <c r="C34" s="397" t="s">
        <v>584</v>
      </c>
      <c r="D34" s="398" t="s">
        <v>583</v>
      </c>
      <c r="E34" s="398"/>
      <c r="F34" s="399" t="s">
        <v>155</v>
      </c>
      <c r="G34" s="221">
        <v>5.3055300000000001</v>
      </c>
      <c r="H34" s="400">
        <v>13501</v>
      </c>
      <c r="I34" s="401">
        <v>71630</v>
      </c>
      <c r="J34" s="402"/>
      <c r="K34" s="402"/>
      <c r="L34" s="403">
        <v>450552.7</v>
      </c>
    </row>
    <row r="35" spans="1:12" ht="27" customHeight="1" outlineLevel="3">
      <c r="A35" s="395"/>
      <c r="B35" s="396"/>
      <c r="C35" s="397"/>
      <c r="D35" s="398"/>
      <c r="E35" s="398"/>
      <c r="F35" s="399"/>
      <c r="G35" s="201"/>
      <c r="H35" s="400"/>
      <c r="I35" s="401"/>
      <c r="J35" s="402"/>
      <c r="K35" s="402"/>
      <c r="L35" s="403"/>
    </row>
    <row r="36" spans="1:12" ht="11.85" customHeight="1" outlineLevel="3">
      <c r="A36" s="404"/>
      <c r="B36" s="405"/>
      <c r="C36" s="406"/>
      <c r="D36" s="407" t="s">
        <v>154</v>
      </c>
      <c r="E36" s="407"/>
      <c r="F36" s="198"/>
      <c r="G36" s="198"/>
      <c r="H36" s="196">
        <v>0</v>
      </c>
      <c r="I36" s="196">
        <v>0</v>
      </c>
      <c r="J36" s="408"/>
      <c r="K36" s="196">
        <v>24.68</v>
      </c>
      <c r="L36" s="196">
        <v>0</v>
      </c>
    </row>
    <row r="37" spans="1:12" ht="11.85" customHeight="1" outlineLevel="3">
      <c r="A37" s="404"/>
      <c r="B37" s="405"/>
      <c r="C37" s="406"/>
      <c r="D37" s="407" t="s">
        <v>153</v>
      </c>
      <c r="E37" s="407"/>
      <c r="F37" s="198"/>
      <c r="G37" s="198"/>
      <c r="H37" s="196">
        <v>0</v>
      </c>
      <c r="I37" s="196">
        <v>0</v>
      </c>
      <c r="J37" s="408"/>
      <c r="K37" s="196">
        <v>7.82</v>
      </c>
      <c r="L37" s="196">
        <v>0</v>
      </c>
    </row>
    <row r="38" spans="1:12" ht="11.85" customHeight="1" outlineLevel="3">
      <c r="A38" s="404"/>
      <c r="B38" s="405"/>
      <c r="C38" s="406"/>
      <c r="D38" s="407" t="s">
        <v>152</v>
      </c>
      <c r="E38" s="407"/>
      <c r="F38" s="198"/>
      <c r="G38" s="198"/>
      <c r="H38" s="196">
        <v>0</v>
      </c>
      <c r="I38" s="196">
        <v>0</v>
      </c>
      <c r="J38" s="408"/>
      <c r="K38" s="196">
        <v>24.68</v>
      </c>
      <c r="L38" s="196">
        <v>0</v>
      </c>
    </row>
    <row r="39" spans="1:12" ht="32.85" customHeight="1" outlineLevel="3" thickBot="1">
      <c r="A39" s="200"/>
      <c r="B39" s="199"/>
      <c r="C39" s="199"/>
      <c r="D39" s="407" t="s">
        <v>151</v>
      </c>
      <c r="E39" s="407"/>
      <c r="F39" s="198"/>
      <c r="G39" s="198"/>
      <c r="H39" s="195">
        <v>13501</v>
      </c>
      <c r="I39" s="195">
        <v>71630</v>
      </c>
      <c r="J39" s="197" t="s">
        <v>150</v>
      </c>
      <c r="K39" s="196">
        <v>6.29</v>
      </c>
      <c r="L39" s="195">
        <v>450552.7</v>
      </c>
    </row>
    <row r="40" spans="1:12" ht="22.15" customHeight="1" outlineLevel="3" thickBot="1">
      <c r="A40" s="395"/>
      <c r="B40" s="396" t="s">
        <v>338</v>
      </c>
      <c r="C40" s="397" t="s">
        <v>582</v>
      </c>
      <c r="D40" s="398" t="s">
        <v>581</v>
      </c>
      <c r="E40" s="398"/>
      <c r="F40" s="399" t="s">
        <v>155</v>
      </c>
      <c r="G40" s="202">
        <v>7.2820999999999997E-2</v>
      </c>
      <c r="H40" s="400">
        <v>12820</v>
      </c>
      <c r="I40" s="411">
        <v>934</v>
      </c>
      <c r="J40" s="402"/>
      <c r="K40" s="402"/>
      <c r="L40" s="403">
        <v>6631.4</v>
      </c>
    </row>
    <row r="41" spans="1:12" ht="21.75" customHeight="1" outlineLevel="3">
      <c r="A41" s="395"/>
      <c r="B41" s="396"/>
      <c r="C41" s="397"/>
      <c r="D41" s="398"/>
      <c r="E41" s="398"/>
      <c r="F41" s="399"/>
      <c r="G41" s="201"/>
      <c r="H41" s="400"/>
      <c r="I41" s="411"/>
      <c r="J41" s="402"/>
      <c r="K41" s="402"/>
      <c r="L41" s="403"/>
    </row>
    <row r="42" spans="1:12" ht="11.85" customHeight="1" outlineLevel="3">
      <c r="A42" s="404"/>
      <c r="B42" s="405"/>
      <c r="C42" s="406"/>
      <c r="D42" s="407" t="s">
        <v>154</v>
      </c>
      <c r="E42" s="407"/>
      <c r="F42" s="198"/>
      <c r="G42" s="198"/>
      <c r="H42" s="196">
        <v>0</v>
      </c>
      <c r="I42" s="196">
        <v>0</v>
      </c>
      <c r="J42" s="408"/>
      <c r="K42" s="196">
        <v>24.68</v>
      </c>
      <c r="L42" s="196">
        <v>0</v>
      </c>
    </row>
    <row r="43" spans="1:12" ht="11.85" customHeight="1" outlineLevel="3">
      <c r="A43" s="404"/>
      <c r="B43" s="405"/>
      <c r="C43" s="406"/>
      <c r="D43" s="407" t="s">
        <v>153</v>
      </c>
      <c r="E43" s="407"/>
      <c r="F43" s="198"/>
      <c r="G43" s="198"/>
      <c r="H43" s="196">
        <v>0</v>
      </c>
      <c r="I43" s="196">
        <v>0</v>
      </c>
      <c r="J43" s="408"/>
      <c r="K43" s="196">
        <v>7.82</v>
      </c>
      <c r="L43" s="196">
        <v>0</v>
      </c>
    </row>
    <row r="44" spans="1:12" ht="11.85" customHeight="1" outlineLevel="3">
      <c r="A44" s="404"/>
      <c r="B44" s="405"/>
      <c r="C44" s="406"/>
      <c r="D44" s="407" t="s">
        <v>152</v>
      </c>
      <c r="E44" s="407"/>
      <c r="F44" s="198"/>
      <c r="G44" s="198"/>
      <c r="H44" s="196">
        <v>0</v>
      </c>
      <c r="I44" s="196">
        <v>0</v>
      </c>
      <c r="J44" s="408"/>
      <c r="K44" s="196">
        <v>24.68</v>
      </c>
      <c r="L44" s="196">
        <v>0</v>
      </c>
    </row>
    <row r="45" spans="1:12" ht="32.85" customHeight="1" outlineLevel="3" thickBot="1">
      <c r="A45" s="200"/>
      <c r="B45" s="199"/>
      <c r="C45" s="199"/>
      <c r="D45" s="407" t="s">
        <v>151</v>
      </c>
      <c r="E45" s="407"/>
      <c r="F45" s="198"/>
      <c r="G45" s="198"/>
      <c r="H45" s="195">
        <v>12820</v>
      </c>
      <c r="I45" s="196">
        <v>934</v>
      </c>
      <c r="J45" s="197" t="s">
        <v>150</v>
      </c>
      <c r="K45" s="196">
        <v>7.1</v>
      </c>
      <c r="L45" s="195">
        <v>6631.4</v>
      </c>
    </row>
    <row r="46" spans="1:12" ht="11.85" customHeight="1" outlineLevel="3" thickBot="1">
      <c r="A46" s="395"/>
      <c r="B46" s="396" t="s">
        <v>136</v>
      </c>
      <c r="C46" s="397" t="s">
        <v>296</v>
      </c>
      <c r="D46" s="398" t="s">
        <v>295</v>
      </c>
      <c r="E46" s="398"/>
      <c r="F46" s="399" t="s">
        <v>155</v>
      </c>
      <c r="G46" s="221">
        <v>0.10403</v>
      </c>
      <c r="H46" s="400">
        <v>5599.3</v>
      </c>
      <c r="I46" s="411">
        <v>582</v>
      </c>
      <c r="J46" s="402"/>
      <c r="K46" s="402"/>
      <c r="L46" s="403">
        <v>2985.66</v>
      </c>
    </row>
    <row r="47" spans="1:12" ht="11.85" customHeight="1" outlineLevel="3">
      <c r="A47" s="395"/>
      <c r="B47" s="396"/>
      <c r="C47" s="397"/>
      <c r="D47" s="398"/>
      <c r="E47" s="398"/>
      <c r="F47" s="399"/>
      <c r="G47" s="201"/>
      <c r="H47" s="400"/>
      <c r="I47" s="411"/>
      <c r="J47" s="402"/>
      <c r="K47" s="402"/>
      <c r="L47" s="403"/>
    </row>
    <row r="48" spans="1:12" ht="11.85" customHeight="1" outlineLevel="3">
      <c r="A48" s="404"/>
      <c r="B48" s="405"/>
      <c r="C48" s="406"/>
      <c r="D48" s="407" t="s">
        <v>154</v>
      </c>
      <c r="E48" s="407"/>
      <c r="F48" s="198"/>
      <c r="G48" s="198"/>
      <c r="H48" s="196">
        <v>0</v>
      </c>
      <c r="I48" s="196">
        <v>0</v>
      </c>
      <c r="J48" s="408"/>
      <c r="K48" s="196">
        <v>24.68</v>
      </c>
      <c r="L48" s="196">
        <v>0</v>
      </c>
    </row>
    <row r="49" spans="1:12" ht="11.85" customHeight="1" outlineLevel="3">
      <c r="A49" s="404"/>
      <c r="B49" s="405"/>
      <c r="C49" s="406"/>
      <c r="D49" s="407" t="s">
        <v>153</v>
      </c>
      <c r="E49" s="407"/>
      <c r="F49" s="198"/>
      <c r="G49" s="198"/>
      <c r="H49" s="196">
        <v>0</v>
      </c>
      <c r="I49" s="196">
        <v>0</v>
      </c>
      <c r="J49" s="408"/>
      <c r="K49" s="196">
        <v>7.82</v>
      </c>
      <c r="L49" s="196">
        <v>0</v>
      </c>
    </row>
    <row r="50" spans="1:12" ht="11.85" customHeight="1" outlineLevel="3">
      <c r="A50" s="404"/>
      <c r="B50" s="405"/>
      <c r="C50" s="406"/>
      <c r="D50" s="407" t="s">
        <v>152</v>
      </c>
      <c r="E50" s="407"/>
      <c r="F50" s="198"/>
      <c r="G50" s="198"/>
      <c r="H50" s="196">
        <v>0</v>
      </c>
      <c r="I50" s="196">
        <v>0</v>
      </c>
      <c r="J50" s="408"/>
      <c r="K50" s="196">
        <v>24.68</v>
      </c>
      <c r="L50" s="196">
        <v>0</v>
      </c>
    </row>
    <row r="51" spans="1:12" ht="32.85" customHeight="1" outlineLevel="3" thickBot="1">
      <c r="A51" s="200"/>
      <c r="B51" s="199"/>
      <c r="C51" s="199"/>
      <c r="D51" s="407" t="s">
        <v>151</v>
      </c>
      <c r="E51" s="407"/>
      <c r="F51" s="198"/>
      <c r="G51" s="198"/>
      <c r="H51" s="195">
        <v>5599.3</v>
      </c>
      <c r="I51" s="196">
        <v>582</v>
      </c>
      <c r="J51" s="197" t="s">
        <v>150</v>
      </c>
      <c r="K51" s="196">
        <v>5.13</v>
      </c>
      <c r="L51" s="195">
        <v>2985.66</v>
      </c>
    </row>
    <row r="52" spans="1:12" ht="27.4" customHeight="1" outlineLevel="3" thickBot="1">
      <c r="A52" s="395"/>
      <c r="B52" s="396" t="s">
        <v>334</v>
      </c>
      <c r="C52" s="397" t="s">
        <v>580</v>
      </c>
      <c r="D52" s="398" t="s">
        <v>579</v>
      </c>
      <c r="E52" s="398"/>
      <c r="F52" s="399" t="s">
        <v>576</v>
      </c>
      <c r="G52" s="220">
        <v>0.08</v>
      </c>
      <c r="H52" s="400">
        <v>1496.59</v>
      </c>
      <c r="I52" s="411">
        <v>119</v>
      </c>
      <c r="J52" s="402"/>
      <c r="K52" s="402"/>
      <c r="L52" s="412">
        <v>977.31</v>
      </c>
    </row>
    <row r="53" spans="1:12" ht="27" customHeight="1" outlineLevel="3">
      <c r="A53" s="395"/>
      <c r="B53" s="396"/>
      <c r="C53" s="397"/>
      <c r="D53" s="398"/>
      <c r="E53" s="398"/>
      <c r="F53" s="399"/>
      <c r="G53" s="201"/>
      <c r="H53" s="400"/>
      <c r="I53" s="411"/>
      <c r="J53" s="402"/>
      <c r="K53" s="402"/>
      <c r="L53" s="412"/>
    </row>
    <row r="54" spans="1:12" ht="11.85" customHeight="1" outlineLevel="3">
      <c r="A54" s="404"/>
      <c r="B54" s="405"/>
      <c r="C54" s="406"/>
      <c r="D54" s="407" t="s">
        <v>154</v>
      </c>
      <c r="E54" s="407"/>
      <c r="F54" s="198"/>
      <c r="G54" s="198"/>
      <c r="H54" s="196">
        <v>156.05000000000001</v>
      </c>
      <c r="I54" s="196">
        <v>12</v>
      </c>
      <c r="J54" s="408"/>
      <c r="K54" s="196">
        <v>24.68</v>
      </c>
      <c r="L54" s="196">
        <v>296.16000000000003</v>
      </c>
    </row>
    <row r="55" spans="1:12" ht="11.85" customHeight="1" outlineLevel="3">
      <c r="A55" s="404"/>
      <c r="B55" s="405"/>
      <c r="C55" s="406"/>
      <c r="D55" s="407" t="s">
        <v>153</v>
      </c>
      <c r="E55" s="407"/>
      <c r="F55" s="198"/>
      <c r="G55" s="198"/>
      <c r="H55" s="196">
        <v>606.14</v>
      </c>
      <c r="I55" s="196">
        <v>48</v>
      </c>
      <c r="J55" s="408"/>
      <c r="K55" s="196">
        <v>11.72</v>
      </c>
      <c r="L55" s="196">
        <v>562.55999999999995</v>
      </c>
    </row>
    <row r="56" spans="1:12" ht="11.85" customHeight="1" outlineLevel="3">
      <c r="A56" s="404"/>
      <c r="B56" s="405"/>
      <c r="C56" s="406"/>
      <c r="D56" s="407" t="s">
        <v>152</v>
      </c>
      <c r="E56" s="407"/>
      <c r="F56" s="198"/>
      <c r="G56" s="198"/>
      <c r="H56" s="196">
        <v>166.2</v>
      </c>
      <c r="I56" s="196">
        <v>13</v>
      </c>
      <c r="J56" s="408"/>
      <c r="K56" s="196">
        <v>24.68</v>
      </c>
      <c r="L56" s="196">
        <v>320.83999999999997</v>
      </c>
    </row>
    <row r="57" spans="1:12" ht="32.85" customHeight="1" outlineLevel="3">
      <c r="A57" s="200"/>
      <c r="B57" s="199"/>
      <c r="C57" s="199"/>
      <c r="D57" s="407" t="s">
        <v>151</v>
      </c>
      <c r="E57" s="407"/>
      <c r="F57" s="198"/>
      <c r="G57" s="198"/>
      <c r="H57" s="196">
        <v>734.4</v>
      </c>
      <c r="I57" s="196">
        <v>59</v>
      </c>
      <c r="J57" s="197" t="s">
        <v>150</v>
      </c>
      <c r="K57" s="196">
        <v>2.0099999999999998</v>
      </c>
      <c r="L57" s="196">
        <v>118.59</v>
      </c>
    </row>
    <row r="58" spans="1:12" ht="22.35" customHeight="1" outlineLevel="3">
      <c r="A58" s="404"/>
      <c r="B58" s="405"/>
      <c r="C58" s="405"/>
      <c r="D58" s="407" t="s">
        <v>168</v>
      </c>
      <c r="E58" s="407"/>
      <c r="F58" s="204" t="s">
        <v>165</v>
      </c>
      <c r="G58" s="203" t="s">
        <v>575</v>
      </c>
      <c r="H58" s="203"/>
      <c r="I58" s="196">
        <v>28</v>
      </c>
      <c r="J58" s="409"/>
      <c r="K58" s="196">
        <v>110</v>
      </c>
      <c r="L58" s="196">
        <v>678.7</v>
      </c>
    </row>
    <row r="59" spans="1:12" ht="22.35" customHeight="1" outlineLevel="3" thickBot="1">
      <c r="A59" s="404"/>
      <c r="B59" s="405"/>
      <c r="C59" s="405"/>
      <c r="D59" s="407" t="s">
        <v>166</v>
      </c>
      <c r="E59" s="407"/>
      <c r="F59" s="204" t="s">
        <v>165</v>
      </c>
      <c r="G59" s="203" t="s">
        <v>199</v>
      </c>
      <c r="H59" s="203"/>
      <c r="I59" s="196">
        <v>18</v>
      </c>
      <c r="J59" s="409"/>
      <c r="K59" s="196">
        <v>70</v>
      </c>
      <c r="L59" s="196">
        <v>431.9</v>
      </c>
    </row>
    <row r="60" spans="1:12" ht="37.9" customHeight="1" outlineLevel="3" thickBot="1">
      <c r="A60" s="395"/>
      <c r="B60" s="396" t="s">
        <v>330</v>
      </c>
      <c r="C60" s="397" t="s">
        <v>578</v>
      </c>
      <c r="D60" s="398" t="s">
        <v>577</v>
      </c>
      <c r="E60" s="398"/>
      <c r="F60" s="399" t="s">
        <v>576</v>
      </c>
      <c r="G60" s="220">
        <v>-0.08</v>
      </c>
      <c r="H60" s="410">
        <v>707.81</v>
      </c>
      <c r="I60" s="411">
        <v>-57</v>
      </c>
      <c r="J60" s="402"/>
      <c r="K60" s="402"/>
      <c r="L60" s="412">
        <v>-468.2</v>
      </c>
    </row>
    <row r="61" spans="1:12" ht="37.5" customHeight="1" outlineLevel="3">
      <c r="A61" s="395"/>
      <c r="B61" s="396"/>
      <c r="C61" s="397"/>
      <c r="D61" s="398"/>
      <c r="E61" s="398"/>
      <c r="F61" s="399"/>
      <c r="G61" s="201"/>
      <c r="H61" s="410"/>
      <c r="I61" s="411"/>
      <c r="J61" s="402"/>
      <c r="K61" s="402"/>
      <c r="L61" s="412"/>
    </row>
    <row r="62" spans="1:12" ht="11.85" customHeight="1" outlineLevel="3">
      <c r="A62" s="404"/>
      <c r="B62" s="405"/>
      <c r="C62" s="406"/>
      <c r="D62" s="407" t="s">
        <v>154</v>
      </c>
      <c r="E62" s="407"/>
      <c r="F62" s="198"/>
      <c r="G62" s="198"/>
      <c r="H62" s="196">
        <v>81.48</v>
      </c>
      <c r="I62" s="196">
        <v>-7</v>
      </c>
      <c r="J62" s="408"/>
      <c r="K62" s="196">
        <v>24.68</v>
      </c>
      <c r="L62" s="196">
        <v>-172.76</v>
      </c>
    </row>
    <row r="63" spans="1:12" ht="11.85" customHeight="1" outlineLevel="3">
      <c r="A63" s="404"/>
      <c r="B63" s="405"/>
      <c r="C63" s="406"/>
      <c r="D63" s="407" t="s">
        <v>153</v>
      </c>
      <c r="E63" s="407"/>
      <c r="F63" s="198"/>
      <c r="G63" s="198"/>
      <c r="H63" s="196">
        <v>240.77</v>
      </c>
      <c r="I63" s="196">
        <v>-19</v>
      </c>
      <c r="J63" s="408"/>
      <c r="K63" s="196">
        <v>12.27</v>
      </c>
      <c r="L63" s="196">
        <v>-233.13</v>
      </c>
    </row>
    <row r="64" spans="1:12" ht="11.85" customHeight="1" outlineLevel="3">
      <c r="A64" s="404"/>
      <c r="B64" s="405"/>
      <c r="C64" s="406"/>
      <c r="D64" s="407" t="s">
        <v>152</v>
      </c>
      <c r="E64" s="407"/>
      <c r="F64" s="198"/>
      <c r="G64" s="198"/>
      <c r="H64" s="196">
        <v>77.7</v>
      </c>
      <c r="I64" s="196">
        <v>-6</v>
      </c>
      <c r="J64" s="408"/>
      <c r="K64" s="196">
        <v>24.68</v>
      </c>
      <c r="L64" s="196">
        <v>-148.08000000000001</v>
      </c>
    </row>
    <row r="65" spans="1:14" ht="32.85" customHeight="1" outlineLevel="3">
      <c r="A65" s="200"/>
      <c r="B65" s="199"/>
      <c r="C65" s="199"/>
      <c r="D65" s="407" t="s">
        <v>151</v>
      </c>
      <c r="E65" s="407"/>
      <c r="F65" s="198"/>
      <c r="G65" s="198"/>
      <c r="H65" s="196">
        <v>385.56</v>
      </c>
      <c r="I65" s="196">
        <v>-31</v>
      </c>
      <c r="J65" s="197" t="s">
        <v>150</v>
      </c>
      <c r="K65" s="196">
        <v>2.0099999999999998</v>
      </c>
      <c r="L65" s="196">
        <v>-62.31</v>
      </c>
    </row>
    <row r="66" spans="1:14" ht="22.35" customHeight="1" outlineLevel="3">
      <c r="A66" s="404"/>
      <c r="B66" s="405"/>
      <c r="C66" s="405"/>
      <c r="D66" s="407" t="s">
        <v>168</v>
      </c>
      <c r="E66" s="407"/>
      <c r="F66" s="204" t="s">
        <v>165</v>
      </c>
      <c r="G66" s="203" t="s">
        <v>575</v>
      </c>
      <c r="H66" s="203"/>
      <c r="I66" s="196">
        <v>-14</v>
      </c>
      <c r="J66" s="409"/>
      <c r="K66" s="196">
        <v>110</v>
      </c>
      <c r="L66" s="196">
        <v>-352.92</v>
      </c>
    </row>
    <row r="67" spans="1:14" ht="22.35" customHeight="1" outlineLevel="3" thickBot="1">
      <c r="A67" s="404"/>
      <c r="B67" s="405"/>
      <c r="C67" s="405"/>
      <c r="D67" s="407" t="s">
        <v>166</v>
      </c>
      <c r="E67" s="407"/>
      <c r="F67" s="204" t="s">
        <v>165</v>
      </c>
      <c r="G67" s="203" t="s">
        <v>199</v>
      </c>
      <c r="H67" s="203"/>
      <c r="I67" s="196">
        <v>-9</v>
      </c>
      <c r="J67" s="409"/>
      <c r="K67" s="196">
        <v>70</v>
      </c>
      <c r="L67" s="196">
        <v>-224.59</v>
      </c>
    </row>
    <row r="68" spans="1:14" s="258" customFormat="1" ht="11.85" customHeight="1" outlineLevel="3" thickBot="1">
      <c r="A68" s="413"/>
      <c r="B68" s="414" t="s">
        <v>327</v>
      </c>
      <c r="C68" s="415" t="s">
        <v>574</v>
      </c>
      <c r="D68" s="416" t="s">
        <v>573</v>
      </c>
      <c r="E68" s="417"/>
      <c r="F68" s="418" t="s">
        <v>538</v>
      </c>
      <c r="G68" s="259">
        <v>8</v>
      </c>
      <c r="H68" s="419">
        <v>6.58</v>
      </c>
      <c r="I68" s="420">
        <v>53</v>
      </c>
      <c r="J68" s="421"/>
      <c r="K68" s="421"/>
      <c r="L68" s="422">
        <f>L73</f>
        <v>790.23</v>
      </c>
    </row>
    <row r="69" spans="1:14" s="258" customFormat="1" ht="11.85" customHeight="1" outlineLevel="3">
      <c r="A69" s="413"/>
      <c r="B69" s="414"/>
      <c r="C69" s="415"/>
      <c r="D69" s="417"/>
      <c r="E69" s="417"/>
      <c r="F69" s="418"/>
      <c r="G69" s="260"/>
      <c r="H69" s="419"/>
      <c r="I69" s="420"/>
      <c r="J69" s="421"/>
      <c r="K69" s="421"/>
      <c r="L69" s="422"/>
      <c r="M69" s="258" t="s">
        <v>823</v>
      </c>
      <c r="N69" s="258" t="s">
        <v>824</v>
      </c>
    </row>
    <row r="70" spans="1:14" s="258" customFormat="1" ht="11.85" customHeight="1" outlineLevel="3">
      <c r="A70" s="423"/>
      <c r="B70" s="424"/>
      <c r="C70" s="425"/>
      <c r="D70" s="426" t="s">
        <v>154</v>
      </c>
      <c r="E70" s="426"/>
      <c r="F70" s="261"/>
      <c r="G70" s="261"/>
      <c r="H70" s="262">
        <v>0</v>
      </c>
      <c r="I70" s="262">
        <v>0</v>
      </c>
      <c r="J70" s="427"/>
      <c r="K70" s="262">
        <v>24.68</v>
      </c>
      <c r="L70" s="262">
        <v>0</v>
      </c>
      <c r="N70" s="258" t="s">
        <v>825</v>
      </c>
    </row>
    <row r="71" spans="1:14" s="258" customFormat="1" ht="11.85" customHeight="1" outlineLevel="3">
      <c r="A71" s="423"/>
      <c r="B71" s="424"/>
      <c r="C71" s="425"/>
      <c r="D71" s="426" t="s">
        <v>153</v>
      </c>
      <c r="E71" s="426"/>
      <c r="F71" s="261"/>
      <c r="G71" s="261"/>
      <c r="H71" s="262">
        <v>0</v>
      </c>
      <c r="I71" s="262">
        <v>0</v>
      </c>
      <c r="J71" s="427"/>
      <c r="K71" s="262">
        <v>7.82</v>
      </c>
      <c r="L71" s="262">
        <v>0</v>
      </c>
    </row>
    <row r="72" spans="1:14" s="258" customFormat="1" ht="11.85" customHeight="1" outlineLevel="3">
      <c r="A72" s="423"/>
      <c r="B72" s="424"/>
      <c r="C72" s="425"/>
      <c r="D72" s="426" t="s">
        <v>152</v>
      </c>
      <c r="E72" s="426"/>
      <c r="F72" s="261"/>
      <c r="G72" s="261"/>
      <c r="H72" s="262">
        <v>0</v>
      </c>
      <c r="I72" s="262">
        <v>0</v>
      </c>
      <c r="J72" s="427"/>
      <c r="K72" s="262">
        <v>24.68</v>
      </c>
      <c r="L72" s="262">
        <v>0</v>
      </c>
    </row>
    <row r="73" spans="1:14" s="258" customFormat="1" ht="32.85" customHeight="1" outlineLevel="3" thickBot="1">
      <c r="A73" s="263"/>
      <c r="B73" s="264"/>
      <c r="C73" s="264"/>
      <c r="D73" s="426" t="s">
        <v>151</v>
      </c>
      <c r="E73" s="426"/>
      <c r="F73" s="261"/>
      <c r="G73" s="261"/>
      <c r="H73" s="262">
        <v>6.58</v>
      </c>
      <c r="I73" s="262">
        <v>53</v>
      </c>
      <c r="J73" s="265" t="s">
        <v>150</v>
      </c>
      <c r="K73" s="262">
        <v>14.91</v>
      </c>
      <c r="L73" s="262">
        <f>I73*K73</f>
        <v>790.23</v>
      </c>
    </row>
    <row r="74" spans="1:14" ht="22.15" customHeight="1" outlineLevel="3" thickBot="1">
      <c r="A74" s="395"/>
      <c r="B74" s="396" t="s">
        <v>326</v>
      </c>
      <c r="C74" s="397" t="s">
        <v>572</v>
      </c>
      <c r="D74" s="398" t="s">
        <v>571</v>
      </c>
      <c r="E74" s="398"/>
      <c r="F74" s="399" t="s">
        <v>262</v>
      </c>
      <c r="G74" s="205">
        <v>1E-3</v>
      </c>
      <c r="H74" s="400">
        <v>59792.82</v>
      </c>
      <c r="I74" s="411">
        <v>60</v>
      </c>
      <c r="J74" s="402"/>
      <c r="K74" s="402"/>
      <c r="L74" s="412">
        <v>460.88</v>
      </c>
    </row>
    <row r="75" spans="1:14" ht="21.75" customHeight="1" outlineLevel="3">
      <c r="A75" s="395"/>
      <c r="B75" s="396"/>
      <c r="C75" s="397"/>
      <c r="D75" s="398"/>
      <c r="E75" s="398"/>
      <c r="F75" s="399"/>
      <c r="G75" s="201"/>
      <c r="H75" s="400"/>
      <c r="I75" s="411"/>
      <c r="J75" s="402"/>
      <c r="K75" s="402"/>
      <c r="L75" s="412"/>
    </row>
    <row r="76" spans="1:14" ht="11.85" customHeight="1" outlineLevel="3">
      <c r="A76" s="404"/>
      <c r="B76" s="405"/>
      <c r="C76" s="406"/>
      <c r="D76" s="407" t="s">
        <v>154</v>
      </c>
      <c r="E76" s="407"/>
      <c r="F76" s="198"/>
      <c r="G76" s="198"/>
      <c r="H76" s="195">
        <v>3539.07</v>
      </c>
      <c r="I76" s="196">
        <v>4</v>
      </c>
      <c r="J76" s="408"/>
      <c r="K76" s="196">
        <v>24.68</v>
      </c>
      <c r="L76" s="196">
        <v>98.72</v>
      </c>
    </row>
    <row r="77" spans="1:14" ht="11.85" customHeight="1" outlineLevel="3">
      <c r="A77" s="404"/>
      <c r="B77" s="405"/>
      <c r="C77" s="406"/>
      <c r="D77" s="407" t="s">
        <v>153</v>
      </c>
      <c r="E77" s="407"/>
      <c r="F77" s="198"/>
      <c r="G77" s="198"/>
      <c r="H77" s="195">
        <v>2374.0300000000002</v>
      </c>
      <c r="I77" s="196">
        <v>2</v>
      </c>
      <c r="J77" s="408"/>
      <c r="K77" s="196">
        <v>11.79</v>
      </c>
      <c r="L77" s="196">
        <v>23.58</v>
      </c>
    </row>
    <row r="78" spans="1:14" ht="11.85" customHeight="1" outlineLevel="3">
      <c r="A78" s="404"/>
      <c r="B78" s="405"/>
      <c r="C78" s="406"/>
      <c r="D78" s="407" t="s">
        <v>152</v>
      </c>
      <c r="E78" s="407"/>
      <c r="F78" s="198"/>
      <c r="G78" s="198"/>
      <c r="H78" s="196">
        <v>443.1</v>
      </c>
      <c r="I78" s="196">
        <v>0</v>
      </c>
      <c r="J78" s="408"/>
      <c r="K78" s="196">
        <v>24.68</v>
      </c>
      <c r="L78" s="196">
        <v>0</v>
      </c>
    </row>
    <row r="79" spans="1:14" ht="32.85" customHeight="1" outlineLevel="3">
      <c r="A79" s="200"/>
      <c r="B79" s="199"/>
      <c r="C79" s="199"/>
      <c r="D79" s="407" t="s">
        <v>151</v>
      </c>
      <c r="E79" s="407"/>
      <c r="F79" s="198"/>
      <c r="G79" s="198"/>
      <c r="H79" s="195">
        <v>53879.72</v>
      </c>
      <c r="I79" s="196">
        <v>54</v>
      </c>
      <c r="J79" s="197" t="s">
        <v>150</v>
      </c>
      <c r="K79" s="196">
        <v>6.27</v>
      </c>
      <c r="L79" s="196">
        <v>338.58</v>
      </c>
    </row>
    <row r="80" spans="1:14" ht="22.35" customHeight="1" outlineLevel="3">
      <c r="A80" s="404"/>
      <c r="B80" s="405"/>
      <c r="C80" s="405"/>
      <c r="D80" s="407" t="s">
        <v>168</v>
      </c>
      <c r="E80" s="407"/>
      <c r="F80" s="204" t="s">
        <v>165</v>
      </c>
      <c r="G80" s="203" t="s">
        <v>218</v>
      </c>
      <c r="H80" s="203"/>
      <c r="I80" s="196">
        <v>4</v>
      </c>
      <c r="J80" s="409"/>
      <c r="K80" s="196">
        <v>105</v>
      </c>
      <c r="L80" s="196">
        <v>103.66</v>
      </c>
    </row>
    <row r="81" spans="1:12" ht="22.35" customHeight="1" outlineLevel="3" thickBot="1">
      <c r="A81" s="404"/>
      <c r="B81" s="405"/>
      <c r="C81" s="405"/>
      <c r="D81" s="407" t="s">
        <v>166</v>
      </c>
      <c r="E81" s="407"/>
      <c r="F81" s="204" t="s">
        <v>165</v>
      </c>
      <c r="G81" s="203" t="s">
        <v>164</v>
      </c>
      <c r="H81" s="203"/>
      <c r="I81" s="196">
        <v>3</v>
      </c>
      <c r="J81" s="409"/>
      <c r="K81" s="196">
        <v>65</v>
      </c>
      <c r="L81" s="196">
        <v>64.17</v>
      </c>
    </row>
    <row r="82" spans="1:12" ht="11.85" customHeight="1" outlineLevel="3" thickBot="1">
      <c r="A82" s="395"/>
      <c r="B82" s="396" t="s">
        <v>570</v>
      </c>
      <c r="C82" s="397" t="s">
        <v>387</v>
      </c>
      <c r="D82" s="398" t="s">
        <v>386</v>
      </c>
      <c r="E82" s="398"/>
      <c r="F82" s="399" t="s">
        <v>255</v>
      </c>
      <c r="G82" s="205">
        <v>-0.10199999999999999</v>
      </c>
      <c r="H82" s="410">
        <v>492</v>
      </c>
      <c r="I82" s="411">
        <v>-50</v>
      </c>
      <c r="J82" s="402"/>
      <c r="K82" s="402"/>
      <c r="L82" s="412">
        <v>-311.5</v>
      </c>
    </row>
    <row r="83" spans="1:12" ht="11.85" customHeight="1" outlineLevel="3">
      <c r="A83" s="395"/>
      <c r="B83" s="396"/>
      <c r="C83" s="397"/>
      <c r="D83" s="398"/>
      <c r="E83" s="398"/>
      <c r="F83" s="399"/>
      <c r="G83" s="201"/>
      <c r="H83" s="410"/>
      <c r="I83" s="411"/>
      <c r="J83" s="402"/>
      <c r="K83" s="402"/>
      <c r="L83" s="412"/>
    </row>
    <row r="84" spans="1:12" ht="11.85" customHeight="1" outlineLevel="3">
      <c r="A84" s="404"/>
      <c r="B84" s="405"/>
      <c r="C84" s="406"/>
      <c r="D84" s="407" t="s">
        <v>154</v>
      </c>
      <c r="E84" s="407"/>
      <c r="F84" s="198"/>
      <c r="G84" s="198"/>
      <c r="H84" s="196">
        <v>0</v>
      </c>
      <c r="I84" s="196">
        <v>0</v>
      </c>
      <c r="J84" s="408"/>
      <c r="K84" s="196">
        <v>24.68</v>
      </c>
      <c r="L84" s="196">
        <v>0</v>
      </c>
    </row>
    <row r="85" spans="1:12" ht="11.85" customHeight="1" outlineLevel="3">
      <c r="A85" s="404"/>
      <c r="B85" s="405"/>
      <c r="C85" s="406"/>
      <c r="D85" s="407" t="s">
        <v>153</v>
      </c>
      <c r="E85" s="407"/>
      <c r="F85" s="198"/>
      <c r="G85" s="198"/>
      <c r="H85" s="196">
        <v>0</v>
      </c>
      <c r="I85" s="196">
        <v>0</v>
      </c>
      <c r="J85" s="408"/>
      <c r="K85" s="196">
        <v>7.82</v>
      </c>
      <c r="L85" s="196">
        <v>0</v>
      </c>
    </row>
    <row r="86" spans="1:12" ht="11.85" customHeight="1" outlineLevel="3">
      <c r="A86" s="404"/>
      <c r="B86" s="405"/>
      <c r="C86" s="406"/>
      <c r="D86" s="407" t="s">
        <v>152</v>
      </c>
      <c r="E86" s="407"/>
      <c r="F86" s="198"/>
      <c r="G86" s="198"/>
      <c r="H86" s="196">
        <v>0</v>
      </c>
      <c r="I86" s="196">
        <v>0</v>
      </c>
      <c r="J86" s="408"/>
      <c r="K86" s="196">
        <v>24.68</v>
      </c>
      <c r="L86" s="196">
        <v>0</v>
      </c>
    </row>
    <row r="87" spans="1:12" ht="32.85" customHeight="1" outlineLevel="3" thickBot="1">
      <c r="A87" s="200"/>
      <c r="B87" s="199"/>
      <c r="C87" s="199"/>
      <c r="D87" s="407" t="s">
        <v>151</v>
      </c>
      <c r="E87" s="407"/>
      <c r="F87" s="198"/>
      <c r="G87" s="198"/>
      <c r="H87" s="196">
        <v>492</v>
      </c>
      <c r="I87" s="196">
        <v>-50</v>
      </c>
      <c r="J87" s="197" t="s">
        <v>150</v>
      </c>
      <c r="K87" s="196">
        <v>6.23</v>
      </c>
      <c r="L87" s="196">
        <v>-311.5</v>
      </c>
    </row>
    <row r="88" spans="1:12" ht="11.85" customHeight="1" outlineLevel="3" thickBot="1">
      <c r="A88" s="395"/>
      <c r="B88" s="396" t="s">
        <v>325</v>
      </c>
      <c r="C88" s="397" t="s">
        <v>569</v>
      </c>
      <c r="D88" s="398" t="s">
        <v>568</v>
      </c>
      <c r="E88" s="398"/>
      <c r="F88" s="399" t="s">
        <v>255</v>
      </c>
      <c r="G88" s="205">
        <v>0.10199999999999999</v>
      </c>
      <c r="H88" s="410">
        <v>584</v>
      </c>
      <c r="I88" s="411">
        <v>60</v>
      </c>
      <c r="J88" s="402"/>
      <c r="K88" s="402"/>
      <c r="L88" s="412">
        <v>385.2</v>
      </c>
    </row>
    <row r="89" spans="1:12" ht="11.85" customHeight="1" outlineLevel="3">
      <c r="A89" s="395"/>
      <c r="B89" s="396"/>
      <c r="C89" s="397"/>
      <c r="D89" s="398"/>
      <c r="E89" s="398"/>
      <c r="F89" s="399"/>
      <c r="G89" s="201"/>
      <c r="H89" s="410"/>
      <c r="I89" s="411"/>
      <c r="J89" s="402"/>
      <c r="K89" s="402"/>
      <c r="L89" s="412"/>
    </row>
    <row r="90" spans="1:12" ht="11.85" customHeight="1" outlineLevel="3">
      <c r="A90" s="404"/>
      <c r="B90" s="405"/>
      <c r="C90" s="406"/>
      <c r="D90" s="407" t="s">
        <v>154</v>
      </c>
      <c r="E90" s="407"/>
      <c r="F90" s="198"/>
      <c r="G90" s="198"/>
      <c r="H90" s="196">
        <v>0</v>
      </c>
      <c r="I90" s="196">
        <v>0</v>
      </c>
      <c r="J90" s="408"/>
      <c r="K90" s="196">
        <v>24.68</v>
      </c>
      <c r="L90" s="196">
        <v>0</v>
      </c>
    </row>
    <row r="91" spans="1:12" ht="11.85" customHeight="1" outlineLevel="3">
      <c r="A91" s="404"/>
      <c r="B91" s="405"/>
      <c r="C91" s="406"/>
      <c r="D91" s="407" t="s">
        <v>153</v>
      </c>
      <c r="E91" s="407"/>
      <c r="F91" s="198"/>
      <c r="G91" s="198"/>
      <c r="H91" s="196">
        <v>0</v>
      </c>
      <c r="I91" s="196">
        <v>0</v>
      </c>
      <c r="J91" s="408"/>
      <c r="K91" s="196">
        <v>7.82</v>
      </c>
      <c r="L91" s="196">
        <v>0</v>
      </c>
    </row>
    <row r="92" spans="1:12" ht="11.85" customHeight="1" outlineLevel="3">
      <c r="A92" s="404"/>
      <c r="B92" s="405"/>
      <c r="C92" s="406"/>
      <c r="D92" s="407" t="s">
        <v>152</v>
      </c>
      <c r="E92" s="407"/>
      <c r="F92" s="198"/>
      <c r="G92" s="198"/>
      <c r="H92" s="196">
        <v>0</v>
      </c>
      <c r="I92" s="196">
        <v>0</v>
      </c>
      <c r="J92" s="408"/>
      <c r="K92" s="196">
        <v>24.68</v>
      </c>
      <c r="L92" s="196">
        <v>0</v>
      </c>
    </row>
    <row r="93" spans="1:12" ht="32.85" customHeight="1" outlineLevel="3" thickBot="1">
      <c r="A93" s="200"/>
      <c r="B93" s="199"/>
      <c r="C93" s="199"/>
      <c r="D93" s="407" t="s">
        <v>151</v>
      </c>
      <c r="E93" s="407"/>
      <c r="F93" s="198"/>
      <c r="G93" s="198"/>
      <c r="H93" s="196">
        <v>584</v>
      </c>
      <c r="I93" s="196">
        <v>60</v>
      </c>
      <c r="J93" s="197" t="s">
        <v>150</v>
      </c>
      <c r="K93" s="196">
        <v>6.42</v>
      </c>
      <c r="L93" s="196">
        <v>385.2</v>
      </c>
    </row>
    <row r="94" spans="1:12" ht="11.85" customHeight="1" outlineLevel="3" thickBot="1">
      <c r="A94" s="395"/>
      <c r="B94" s="396" t="s">
        <v>322</v>
      </c>
      <c r="C94" s="397" t="s">
        <v>567</v>
      </c>
      <c r="D94" s="398" t="s">
        <v>566</v>
      </c>
      <c r="E94" s="398"/>
      <c r="F94" s="399" t="s">
        <v>201</v>
      </c>
      <c r="G94" s="219">
        <v>1.6820999999999999</v>
      </c>
      <c r="H94" s="410">
        <v>347.21</v>
      </c>
      <c r="I94" s="411">
        <v>583</v>
      </c>
      <c r="J94" s="402"/>
      <c r="K94" s="402"/>
      <c r="L94" s="403">
        <v>3635.62</v>
      </c>
    </row>
    <row r="95" spans="1:12" ht="11.85" customHeight="1" outlineLevel="3">
      <c r="A95" s="395"/>
      <c r="B95" s="396"/>
      <c r="C95" s="397"/>
      <c r="D95" s="398"/>
      <c r="E95" s="398"/>
      <c r="F95" s="399"/>
      <c r="G95" s="201"/>
      <c r="H95" s="410"/>
      <c r="I95" s="411"/>
      <c r="J95" s="402"/>
      <c r="K95" s="402"/>
      <c r="L95" s="403"/>
    </row>
    <row r="96" spans="1:12" ht="11.85" customHeight="1" outlineLevel="3">
      <c r="A96" s="404"/>
      <c r="B96" s="405"/>
      <c r="C96" s="406"/>
      <c r="D96" s="407" t="s">
        <v>154</v>
      </c>
      <c r="E96" s="407"/>
      <c r="F96" s="198"/>
      <c r="G96" s="198"/>
      <c r="H96" s="196">
        <v>53.15</v>
      </c>
      <c r="I96" s="196">
        <v>89</v>
      </c>
      <c r="J96" s="408"/>
      <c r="K96" s="196">
        <v>24.68</v>
      </c>
      <c r="L96" s="195">
        <v>2196.52</v>
      </c>
    </row>
    <row r="97" spans="1:12" ht="11.85" customHeight="1" outlineLevel="3">
      <c r="A97" s="404"/>
      <c r="B97" s="405"/>
      <c r="C97" s="406"/>
      <c r="D97" s="407" t="s">
        <v>153</v>
      </c>
      <c r="E97" s="407"/>
      <c r="F97" s="198"/>
      <c r="G97" s="198"/>
      <c r="H97" s="196">
        <v>9.0500000000000007</v>
      </c>
      <c r="I97" s="196">
        <v>15</v>
      </c>
      <c r="J97" s="408"/>
      <c r="K97" s="196">
        <v>4.93</v>
      </c>
      <c r="L97" s="196">
        <v>73.95</v>
      </c>
    </row>
    <row r="98" spans="1:12" ht="11.85" customHeight="1" outlineLevel="3">
      <c r="A98" s="404"/>
      <c r="B98" s="405"/>
      <c r="C98" s="406"/>
      <c r="D98" s="407" t="s">
        <v>152</v>
      </c>
      <c r="E98" s="407"/>
      <c r="F98" s="198"/>
      <c r="G98" s="198"/>
      <c r="H98" s="196">
        <v>0.18</v>
      </c>
      <c r="I98" s="196">
        <v>0</v>
      </c>
      <c r="J98" s="408"/>
      <c r="K98" s="196">
        <v>24.68</v>
      </c>
      <c r="L98" s="196">
        <v>0</v>
      </c>
    </row>
    <row r="99" spans="1:12" ht="32.85" customHeight="1" outlineLevel="3">
      <c r="A99" s="200"/>
      <c r="B99" s="199"/>
      <c r="C99" s="199"/>
      <c r="D99" s="407" t="s">
        <v>151</v>
      </c>
      <c r="E99" s="407"/>
      <c r="F99" s="198"/>
      <c r="G99" s="198"/>
      <c r="H99" s="196">
        <v>285.01</v>
      </c>
      <c r="I99" s="196">
        <v>479</v>
      </c>
      <c r="J99" s="197" t="s">
        <v>150</v>
      </c>
      <c r="K99" s="196">
        <v>2.85</v>
      </c>
      <c r="L99" s="195">
        <v>1365.15</v>
      </c>
    </row>
    <row r="100" spans="1:12" ht="22.35" customHeight="1" outlineLevel="3">
      <c r="A100" s="404"/>
      <c r="B100" s="405"/>
      <c r="C100" s="405"/>
      <c r="D100" s="407" t="s">
        <v>168</v>
      </c>
      <c r="E100" s="407"/>
      <c r="F100" s="204" t="s">
        <v>165</v>
      </c>
      <c r="G100" s="203" t="s">
        <v>200</v>
      </c>
      <c r="H100" s="203"/>
      <c r="I100" s="196">
        <v>80</v>
      </c>
      <c r="J100" s="409"/>
      <c r="K100" s="196">
        <v>90</v>
      </c>
      <c r="L100" s="195">
        <v>1976.87</v>
      </c>
    </row>
    <row r="101" spans="1:12" ht="22.35" customHeight="1" outlineLevel="3" thickBot="1">
      <c r="A101" s="404"/>
      <c r="B101" s="405"/>
      <c r="C101" s="405"/>
      <c r="D101" s="407" t="s">
        <v>166</v>
      </c>
      <c r="E101" s="407"/>
      <c r="F101" s="204" t="s">
        <v>165</v>
      </c>
      <c r="G101" s="203" t="s">
        <v>199</v>
      </c>
      <c r="H101" s="203"/>
      <c r="I101" s="196">
        <v>62</v>
      </c>
      <c r="J101" s="409"/>
      <c r="K101" s="196">
        <v>70</v>
      </c>
      <c r="L101" s="195">
        <v>1537.56</v>
      </c>
    </row>
    <row r="102" spans="1:12" ht="11.85" customHeight="1" outlineLevel="3" thickBot="1">
      <c r="A102" s="395"/>
      <c r="B102" s="396" t="s">
        <v>319</v>
      </c>
      <c r="C102" s="397" t="s">
        <v>565</v>
      </c>
      <c r="D102" s="398" t="s">
        <v>564</v>
      </c>
      <c r="E102" s="398"/>
      <c r="F102" s="399" t="s">
        <v>201</v>
      </c>
      <c r="G102" s="219">
        <v>1.6820999999999999</v>
      </c>
      <c r="H102" s="410">
        <v>649.05999999999995</v>
      </c>
      <c r="I102" s="401">
        <v>1092</v>
      </c>
      <c r="J102" s="402"/>
      <c r="K102" s="402"/>
      <c r="L102" s="403">
        <v>3250.33</v>
      </c>
    </row>
    <row r="103" spans="1:12" ht="11.85" customHeight="1" outlineLevel="3">
      <c r="A103" s="395"/>
      <c r="B103" s="396"/>
      <c r="C103" s="397"/>
      <c r="D103" s="398"/>
      <c r="E103" s="398"/>
      <c r="F103" s="399"/>
      <c r="G103" s="201"/>
      <c r="H103" s="410"/>
      <c r="I103" s="401"/>
      <c r="J103" s="402"/>
      <c r="K103" s="402"/>
      <c r="L103" s="403"/>
    </row>
    <row r="104" spans="1:12" ht="11.85" customHeight="1" outlineLevel="3">
      <c r="A104" s="404"/>
      <c r="B104" s="405"/>
      <c r="C104" s="406"/>
      <c r="D104" s="407" t="s">
        <v>154</v>
      </c>
      <c r="E104" s="407"/>
      <c r="F104" s="198"/>
      <c r="G104" s="198"/>
      <c r="H104" s="196">
        <v>32.71</v>
      </c>
      <c r="I104" s="196">
        <v>55</v>
      </c>
      <c r="J104" s="408"/>
      <c r="K104" s="196">
        <v>24.68</v>
      </c>
      <c r="L104" s="195">
        <v>1357.4</v>
      </c>
    </row>
    <row r="105" spans="1:12" ht="11.85" customHeight="1" outlineLevel="3">
      <c r="A105" s="404"/>
      <c r="B105" s="405"/>
      <c r="C105" s="406"/>
      <c r="D105" s="407" t="s">
        <v>153</v>
      </c>
      <c r="E105" s="407"/>
      <c r="F105" s="198"/>
      <c r="G105" s="198"/>
      <c r="H105" s="196">
        <v>5.85</v>
      </c>
      <c r="I105" s="196">
        <v>10</v>
      </c>
      <c r="J105" s="408"/>
      <c r="K105" s="196">
        <v>5.46</v>
      </c>
      <c r="L105" s="196">
        <v>54.6</v>
      </c>
    </row>
    <row r="106" spans="1:12" ht="11.85" customHeight="1" outlineLevel="3">
      <c r="A106" s="404"/>
      <c r="B106" s="405"/>
      <c r="C106" s="406"/>
      <c r="D106" s="407" t="s">
        <v>152</v>
      </c>
      <c r="E106" s="407"/>
      <c r="F106" s="198"/>
      <c r="G106" s="198"/>
      <c r="H106" s="196">
        <v>0.18</v>
      </c>
      <c r="I106" s="196">
        <v>0</v>
      </c>
      <c r="J106" s="408"/>
      <c r="K106" s="196">
        <v>24.68</v>
      </c>
      <c r="L106" s="196">
        <v>0</v>
      </c>
    </row>
    <row r="107" spans="1:12" ht="32.85" customHeight="1" outlineLevel="3">
      <c r="A107" s="200"/>
      <c r="B107" s="199"/>
      <c r="C107" s="199"/>
      <c r="D107" s="407" t="s">
        <v>151</v>
      </c>
      <c r="E107" s="407"/>
      <c r="F107" s="198"/>
      <c r="G107" s="198"/>
      <c r="H107" s="196">
        <v>610.5</v>
      </c>
      <c r="I107" s="195">
        <v>1027</v>
      </c>
      <c r="J107" s="197" t="s">
        <v>150</v>
      </c>
      <c r="K107" s="196">
        <v>1.79</v>
      </c>
      <c r="L107" s="195">
        <v>1838.33</v>
      </c>
    </row>
    <row r="108" spans="1:12" ht="22.35" customHeight="1" outlineLevel="3">
      <c r="A108" s="404"/>
      <c r="B108" s="405"/>
      <c r="C108" s="405"/>
      <c r="D108" s="407" t="s">
        <v>168</v>
      </c>
      <c r="E108" s="407"/>
      <c r="F108" s="204" t="s">
        <v>165</v>
      </c>
      <c r="G108" s="203" t="s">
        <v>200</v>
      </c>
      <c r="H108" s="203"/>
      <c r="I108" s="196">
        <v>50</v>
      </c>
      <c r="J108" s="409"/>
      <c r="K108" s="196">
        <v>90</v>
      </c>
      <c r="L108" s="195">
        <v>1221.6600000000001</v>
      </c>
    </row>
    <row r="109" spans="1:12" ht="22.35" customHeight="1" outlineLevel="3">
      <c r="A109" s="404"/>
      <c r="B109" s="405"/>
      <c r="C109" s="405"/>
      <c r="D109" s="407" t="s">
        <v>166</v>
      </c>
      <c r="E109" s="407"/>
      <c r="F109" s="204" t="s">
        <v>165</v>
      </c>
      <c r="G109" s="203" t="s">
        <v>199</v>
      </c>
      <c r="H109" s="203"/>
      <c r="I109" s="196">
        <v>39</v>
      </c>
      <c r="J109" s="409"/>
      <c r="K109" s="196">
        <v>70</v>
      </c>
      <c r="L109" s="196">
        <v>950.18</v>
      </c>
    </row>
    <row r="110" spans="1:12" ht="11.85" customHeight="1" outlineLevel="2" thickBot="1">
      <c r="A110" s="194"/>
      <c r="B110" s="193"/>
      <c r="C110" s="193"/>
      <c r="D110" s="428" t="s">
        <v>149</v>
      </c>
      <c r="E110" s="428"/>
      <c r="F110" s="428"/>
      <c r="G110" s="428"/>
      <c r="H110" s="428"/>
      <c r="I110" s="190">
        <v>126641</v>
      </c>
      <c r="J110" s="192"/>
      <c r="K110" s="191"/>
      <c r="L110" s="190">
        <f>L14+L20+L21+L22+L28+L34+L40+L46+L52+L58+L59+L60+L66+L67+L68+L74+L80+L81+L82+L88+L94+L100+L101+L102+L108+L109</f>
        <v>1101316.94</v>
      </c>
    </row>
    <row r="111" spans="1:12" ht="12.6" customHeight="1">
      <c r="A111" s="189"/>
      <c r="B111" s="429"/>
      <c r="C111" s="429"/>
      <c r="D111" s="430" t="s">
        <v>148</v>
      </c>
      <c r="E111" s="430"/>
      <c r="F111" s="430"/>
      <c r="G111" s="430"/>
      <c r="H111" s="430"/>
      <c r="I111" s="187">
        <v>126641</v>
      </c>
      <c r="J111" s="188"/>
      <c r="K111" s="188"/>
      <c r="L111" s="187">
        <f>L110</f>
        <v>1101316.94</v>
      </c>
    </row>
    <row r="112" spans="1:12" s="179" customFormat="1" ht="12.6" hidden="1" customHeight="1">
      <c r="A112" s="183"/>
      <c r="B112" s="431"/>
      <c r="C112" s="431"/>
      <c r="D112" s="432" t="s">
        <v>147</v>
      </c>
      <c r="E112" s="432"/>
      <c r="F112" s="432"/>
      <c r="G112" s="432"/>
      <c r="H112" s="432"/>
      <c r="I112" s="184"/>
      <c r="J112" s="186"/>
      <c r="K112" s="185"/>
      <c r="L112" s="184"/>
    </row>
    <row r="113" spans="1:12" s="179" customFormat="1" ht="12.6" hidden="1" customHeight="1">
      <c r="A113" s="183"/>
      <c r="B113" s="431"/>
      <c r="C113" s="431"/>
      <c r="D113" s="433" t="s">
        <v>146</v>
      </c>
      <c r="E113" s="433"/>
      <c r="F113" s="433"/>
      <c r="G113" s="433"/>
      <c r="H113" s="433"/>
      <c r="I113" s="180">
        <v>126641</v>
      </c>
      <c r="J113" s="181"/>
      <c r="K113" s="181"/>
      <c r="L113" s="180">
        <v>1100907.24</v>
      </c>
    </row>
    <row r="114" spans="1:12" s="179" customFormat="1" ht="35.1" hidden="1" customHeight="1">
      <c r="A114" s="183"/>
      <c r="B114" s="431"/>
      <c r="C114" s="431"/>
      <c r="D114" s="434" t="s">
        <v>145</v>
      </c>
      <c r="E114" s="434"/>
      <c r="F114" s="434"/>
      <c r="G114" s="434"/>
      <c r="H114" s="434"/>
      <c r="I114" s="182"/>
      <c r="J114" s="181"/>
      <c r="K114" s="181"/>
      <c r="L114" s="184"/>
    </row>
    <row r="115" spans="1:12" s="179" customFormat="1" ht="12.6" hidden="1" customHeight="1">
      <c r="A115" s="183"/>
      <c r="B115" s="431"/>
      <c r="C115" s="431"/>
      <c r="D115" s="433" t="s">
        <v>144</v>
      </c>
      <c r="E115" s="433"/>
      <c r="F115" s="433"/>
      <c r="G115" s="433"/>
      <c r="H115" s="433"/>
      <c r="I115" s="182"/>
      <c r="J115" s="181"/>
      <c r="K115" s="181"/>
      <c r="L115" s="182"/>
    </row>
  </sheetData>
  <mergeCells count="321">
    <mergeCell ref="B112:C112"/>
    <mergeCell ref="D112:H112"/>
    <mergeCell ref="B113:C113"/>
    <mergeCell ref="D113:H113"/>
    <mergeCell ref="B114:C114"/>
    <mergeCell ref="D114:H114"/>
    <mergeCell ref="B115:C115"/>
    <mergeCell ref="D115:H115"/>
    <mergeCell ref="D107:E107"/>
    <mergeCell ref="A108:A109"/>
    <mergeCell ref="B108:B109"/>
    <mergeCell ref="C108:C109"/>
    <mergeCell ref="D108:E108"/>
    <mergeCell ref="J108:J109"/>
    <mergeCell ref="D109:E109"/>
    <mergeCell ref="D110:H110"/>
    <mergeCell ref="B111:C111"/>
    <mergeCell ref="D111:H111"/>
    <mergeCell ref="K102:K103"/>
    <mergeCell ref="L102:L103"/>
    <mergeCell ref="A104:A106"/>
    <mergeCell ref="B104:B106"/>
    <mergeCell ref="C104:C106"/>
    <mergeCell ref="D104:E104"/>
    <mergeCell ref="J104:J106"/>
    <mergeCell ref="D105:E105"/>
    <mergeCell ref="D106:E106"/>
    <mergeCell ref="D99:E99"/>
    <mergeCell ref="A100:A101"/>
    <mergeCell ref="B100:B101"/>
    <mergeCell ref="C100:C101"/>
    <mergeCell ref="D100:E100"/>
    <mergeCell ref="J100:J101"/>
    <mergeCell ref="D101:E101"/>
    <mergeCell ref="A102:A103"/>
    <mergeCell ref="B102:B103"/>
    <mergeCell ref="C102:C103"/>
    <mergeCell ref="D102:E103"/>
    <mergeCell ref="F102:F103"/>
    <mergeCell ref="H102:H103"/>
    <mergeCell ref="I102:I103"/>
    <mergeCell ref="J102:J103"/>
    <mergeCell ref="K94:K95"/>
    <mergeCell ref="L94:L95"/>
    <mergeCell ref="A96:A98"/>
    <mergeCell ref="B96:B98"/>
    <mergeCell ref="C96:C98"/>
    <mergeCell ref="D96:E96"/>
    <mergeCell ref="J96:J98"/>
    <mergeCell ref="D97:E97"/>
    <mergeCell ref="D98:E98"/>
    <mergeCell ref="D93:E93"/>
    <mergeCell ref="A94:A95"/>
    <mergeCell ref="B94:B95"/>
    <mergeCell ref="C94:C95"/>
    <mergeCell ref="D94:E95"/>
    <mergeCell ref="F94:F95"/>
    <mergeCell ref="H94:H95"/>
    <mergeCell ref="I94:I95"/>
    <mergeCell ref="J94:J95"/>
    <mergeCell ref="K88:K89"/>
    <mergeCell ref="L88:L89"/>
    <mergeCell ref="A90:A92"/>
    <mergeCell ref="B90:B92"/>
    <mergeCell ref="C90:C92"/>
    <mergeCell ref="D90:E90"/>
    <mergeCell ref="J90:J92"/>
    <mergeCell ref="D91:E91"/>
    <mergeCell ref="D92:E92"/>
    <mergeCell ref="D87:E87"/>
    <mergeCell ref="A88:A89"/>
    <mergeCell ref="B88:B89"/>
    <mergeCell ref="C88:C89"/>
    <mergeCell ref="D88:E89"/>
    <mergeCell ref="F88:F89"/>
    <mergeCell ref="H88:H89"/>
    <mergeCell ref="I88:I89"/>
    <mergeCell ref="J88:J89"/>
    <mergeCell ref="K82:K83"/>
    <mergeCell ref="L82:L83"/>
    <mergeCell ref="A84:A86"/>
    <mergeCell ref="B84:B86"/>
    <mergeCell ref="C84:C86"/>
    <mergeCell ref="D84:E84"/>
    <mergeCell ref="J84:J86"/>
    <mergeCell ref="D85:E85"/>
    <mergeCell ref="D86:E86"/>
    <mergeCell ref="D79:E79"/>
    <mergeCell ref="A80:A81"/>
    <mergeCell ref="B80:B81"/>
    <mergeCell ref="C80:C81"/>
    <mergeCell ref="D80:E80"/>
    <mergeCell ref="J80:J81"/>
    <mergeCell ref="D81:E81"/>
    <mergeCell ref="A82:A83"/>
    <mergeCell ref="B82:B83"/>
    <mergeCell ref="C82:C83"/>
    <mergeCell ref="D82:E83"/>
    <mergeCell ref="F82:F83"/>
    <mergeCell ref="H82:H83"/>
    <mergeCell ref="I82:I83"/>
    <mergeCell ref="J82:J83"/>
    <mergeCell ref="K74:K75"/>
    <mergeCell ref="L74:L75"/>
    <mergeCell ref="A76:A78"/>
    <mergeCell ref="B76:B78"/>
    <mergeCell ref="C76:C78"/>
    <mergeCell ref="D76:E76"/>
    <mergeCell ref="J76:J78"/>
    <mergeCell ref="D77:E77"/>
    <mergeCell ref="D78:E78"/>
    <mergeCell ref="D73:E73"/>
    <mergeCell ref="A74:A75"/>
    <mergeCell ref="B74:B75"/>
    <mergeCell ref="C74:C75"/>
    <mergeCell ref="D74:E75"/>
    <mergeCell ref="F74:F75"/>
    <mergeCell ref="H74:H75"/>
    <mergeCell ref="I74:I75"/>
    <mergeCell ref="J74:J75"/>
    <mergeCell ref="K68:K69"/>
    <mergeCell ref="L68:L69"/>
    <mergeCell ref="A70:A72"/>
    <mergeCell ref="B70:B72"/>
    <mergeCell ref="C70:C72"/>
    <mergeCell ref="D70:E70"/>
    <mergeCell ref="J70:J72"/>
    <mergeCell ref="D71:E71"/>
    <mergeCell ref="D72:E72"/>
    <mergeCell ref="D65:E65"/>
    <mergeCell ref="A66:A67"/>
    <mergeCell ref="B66:B67"/>
    <mergeCell ref="C66:C67"/>
    <mergeCell ref="D66:E66"/>
    <mergeCell ref="J66:J67"/>
    <mergeCell ref="D67:E67"/>
    <mergeCell ref="A68:A69"/>
    <mergeCell ref="B68:B69"/>
    <mergeCell ref="C68:C69"/>
    <mergeCell ref="D68:E69"/>
    <mergeCell ref="F68:F69"/>
    <mergeCell ref="H68:H69"/>
    <mergeCell ref="I68:I69"/>
    <mergeCell ref="J68:J69"/>
    <mergeCell ref="K60:K61"/>
    <mergeCell ref="L60:L61"/>
    <mergeCell ref="A62:A64"/>
    <mergeCell ref="B62:B64"/>
    <mergeCell ref="C62:C64"/>
    <mergeCell ref="D62:E62"/>
    <mergeCell ref="J62:J64"/>
    <mergeCell ref="D63:E63"/>
    <mergeCell ref="D64:E64"/>
    <mergeCell ref="A58:A59"/>
    <mergeCell ref="B58:B59"/>
    <mergeCell ref="C58:C59"/>
    <mergeCell ref="D58:E58"/>
    <mergeCell ref="J58:J59"/>
    <mergeCell ref="D59:E59"/>
    <mergeCell ref="A60:A61"/>
    <mergeCell ref="B60:B61"/>
    <mergeCell ref="C60:C61"/>
    <mergeCell ref="D60:E61"/>
    <mergeCell ref="F60:F61"/>
    <mergeCell ref="H60:H61"/>
    <mergeCell ref="I60:I61"/>
    <mergeCell ref="J60:J61"/>
    <mergeCell ref="L52:L53"/>
    <mergeCell ref="A54:A56"/>
    <mergeCell ref="B54:B56"/>
    <mergeCell ref="C54:C56"/>
    <mergeCell ref="D54:E54"/>
    <mergeCell ref="J54:J56"/>
    <mergeCell ref="D55:E55"/>
    <mergeCell ref="D56:E56"/>
    <mergeCell ref="D57:E57"/>
    <mergeCell ref="A52:A53"/>
    <mergeCell ref="B52:B53"/>
    <mergeCell ref="C52:C53"/>
    <mergeCell ref="D52:E53"/>
    <mergeCell ref="F52:F53"/>
    <mergeCell ref="H52:H53"/>
    <mergeCell ref="I52:I53"/>
    <mergeCell ref="J52:J53"/>
    <mergeCell ref="K52:K53"/>
    <mergeCell ref="L46:L47"/>
    <mergeCell ref="A48:A50"/>
    <mergeCell ref="B48:B50"/>
    <mergeCell ref="C48:C50"/>
    <mergeCell ref="D48:E48"/>
    <mergeCell ref="J48:J50"/>
    <mergeCell ref="D49:E49"/>
    <mergeCell ref="D50:E50"/>
    <mergeCell ref="D51:E51"/>
    <mergeCell ref="A46:A47"/>
    <mergeCell ref="B46:B47"/>
    <mergeCell ref="C46:C47"/>
    <mergeCell ref="D46:E47"/>
    <mergeCell ref="F46:F47"/>
    <mergeCell ref="H46:H47"/>
    <mergeCell ref="I46:I47"/>
    <mergeCell ref="J46:J47"/>
    <mergeCell ref="K46:K47"/>
    <mergeCell ref="L40:L41"/>
    <mergeCell ref="A42:A44"/>
    <mergeCell ref="B42:B44"/>
    <mergeCell ref="C42:C44"/>
    <mergeCell ref="D42:E42"/>
    <mergeCell ref="J42:J44"/>
    <mergeCell ref="D43:E43"/>
    <mergeCell ref="D44:E44"/>
    <mergeCell ref="D45:E45"/>
    <mergeCell ref="A40:A41"/>
    <mergeCell ref="B40:B41"/>
    <mergeCell ref="C40:C41"/>
    <mergeCell ref="D40:E41"/>
    <mergeCell ref="F40:F41"/>
    <mergeCell ref="H40:H41"/>
    <mergeCell ref="I40:I41"/>
    <mergeCell ref="J40:J41"/>
    <mergeCell ref="K40:K41"/>
    <mergeCell ref="L34:L35"/>
    <mergeCell ref="A36:A38"/>
    <mergeCell ref="B36:B38"/>
    <mergeCell ref="C36:C38"/>
    <mergeCell ref="D36:E36"/>
    <mergeCell ref="J36:J38"/>
    <mergeCell ref="D37:E37"/>
    <mergeCell ref="D38:E38"/>
    <mergeCell ref="D39:E39"/>
    <mergeCell ref="A34:A35"/>
    <mergeCell ref="B34:B35"/>
    <mergeCell ref="C34:C35"/>
    <mergeCell ref="D34:E35"/>
    <mergeCell ref="F34:F35"/>
    <mergeCell ref="H34:H35"/>
    <mergeCell ref="I34:I35"/>
    <mergeCell ref="J34:J35"/>
    <mergeCell ref="K34:K35"/>
    <mergeCell ref="L28:L29"/>
    <mergeCell ref="A30:A32"/>
    <mergeCell ref="B30:B32"/>
    <mergeCell ref="C30:C32"/>
    <mergeCell ref="D30:E30"/>
    <mergeCell ref="J30:J32"/>
    <mergeCell ref="D31:E31"/>
    <mergeCell ref="D32:E32"/>
    <mergeCell ref="D33:E33"/>
    <mergeCell ref="A28:A29"/>
    <mergeCell ref="B28:B29"/>
    <mergeCell ref="C28:C29"/>
    <mergeCell ref="D28:E29"/>
    <mergeCell ref="F28:F29"/>
    <mergeCell ref="H28:H29"/>
    <mergeCell ref="I28:I29"/>
    <mergeCell ref="J28:J29"/>
    <mergeCell ref="K28:K29"/>
    <mergeCell ref="L22:L23"/>
    <mergeCell ref="A24:A26"/>
    <mergeCell ref="B24:B26"/>
    <mergeCell ref="C24:C26"/>
    <mergeCell ref="D24:E24"/>
    <mergeCell ref="J24:J26"/>
    <mergeCell ref="D25:E25"/>
    <mergeCell ref="D26:E26"/>
    <mergeCell ref="D27:E27"/>
    <mergeCell ref="A22:A23"/>
    <mergeCell ref="B22:B23"/>
    <mergeCell ref="C22:C23"/>
    <mergeCell ref="D22:E23"/>
    <mergeCell ref="F22:F23"/>
    <mergeCell ref="H22:H23"/>
    <mergeCell ref="I22:I23"/>
    <mergeCell ref="J22:J23"/>
    <mergeCell ref="K22:K23"/>
    <mergeCell ref="A16:A18"/>
    <mergeCell ref="B16:B18"/>
    <mergeCell ref="C16:C18"/>
    <mergeCell ref="D16:E16"/>
    <mergeCell ref="J16:J18"/>
    <mergeCell ref="D17:E17"/>
    <mergeCell ref="D18:E18"/>
    <mergeCell ref="D19:E19"/>
    <mergeCell ref="A20:A21"/>
    <mergeCell ref="B20:B21"/>
    <mergeCell ref="C20:C21"/>
    <mergeCell ref="D20:E20"/>
    <mergeCell ref="J20:J21"/>
    <mergeCell ref="D21:E21"/>
    <mergeCell ref="D10:E10"/>
    <mergeCell ref="B11:C11"/>
    <mergeCell ref="D11:H11"/>
    <mergeCell ref="B12:C12"/>
    <mergeCell ref="D12:H12"/>
    <mergeCell ref="B13:C13"/>
    <mergeCell ref="D13:L13"/>
    <mergeCell ref="A14:A15"/>
    <mergeCell ref="B14:B15"/>
    <mergeCell ref="C14:C15"/>
    <mergeCell ref="D14:E15"/>
    <mergeCell ref="F14:F15"/>
    <mergeCell ref="H14:H15"/>
    <mergeCell ref="I14:I15"/>
    <mergeCell ref="J14:J15"/>
    <mergeCell ref="K14:K15"/>
    <mergeCell ref="L14:L15"/>
    <mergeCell ref="A1:C1"/>
    <mergeCell ref="A3:L3"/>
    <mergeCell ref="A5:B5"/>
    <mergeCell ref="C5:L5"/>
    <mergeCell ref="A7:L7"/>
    <mergeCell ref="A8:A9"/>
    <mergeCell ref="C8:C9"/>
    <mergeCell ref="D8:E9"/>
    <mergeCell ref="F8:F9"/>
    <mergeCell ref="G8:G9"/>
    <mergeCell ref="H8:H9"/>
    <mergeCell ref="I8:I9"/>
    <mergeCell ref="J8:J9"/>
    <mergeCell ref="K8:K9"/>
    <mergeCell ref="L8:L9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 summaryRight="0"/>
    <pageSetUpPr autoPageBreaks="0"/>
  </sheetPr>
  <dimension ref="A1:N131"/>
  <sheetViews>
    <sheetView topLeftCell="A94" workbookViewId="0">
      <selection activeCell="D78" sqref="D78:E79"/>
    </sheetView>
  </sheetViews>
  <sheetFormatPr defaultRowHeight="11.25" outlineLevelRow="3"/>
  <cols>
    <col min="1" max="1" width="5.85546875" style="179" customWidth="1"/>
    <col min="2" max="2" width="15.5703125" style="179" customWidth="1"/>
    <col min="3" max="3" width="21.5703125" style="179" customWidth="1"/>
    <col min="4" max="4" width="31.140625" style="179" customWidth="1"/>
    <col min="5" max="5" width="5.42578125" style="179" customWidth="1"/>
    <col min="6" max="6" width="7.85546875" style="179" customWidth="1"/>
    <col min="7" max="7" width="11.7109375" style="179" customWidth="1"/>
    <col min="8" max="8" width="11.5703125" style="179" customWidth="1"/>
    <col min="9" max="9" width="15.5703125" style="179" customWidth="1"/>
    <col min="10" max="10" width="24.42578125" style="179" customWidth="1"/>
    <col min="11" max="11" width="8.85546875" style="179" customWidth="1"/>
    <col min="12" max="12" width="15.5703125" style="179" customWidth="1"/>
    <col min="13" max="256" width="9.140625" style="178" customWidth="1"/>
    <col min="257" max="16384" width="9.140625" style="178"/>
  </cols>
  <sheetData>
    <row r="1" spans="1:12" ht="11.85" customHeight="1">
      <c r="A1" s="378" t="s">
        <v>192</v>
      </c>
      <c r="B1" s="378"/>
      <c r="C1" s="378"/>
      <c r="D1" s="178"/>
      <c r="E1" s="178"/>
      <c r="F1" s="178"/>
      <c r="G1" s="178"/>
      <c r="H1" s="178"/>
      <c r="I1" s="178"/>
      <c r="J1" s="178"/>
      <c r="K1" s="178"/>
      <c r="L1" s="218" t="s">
        <v>191</v>
      </c>
    </row>
    <row r="2" spans="1:12" s="179" customFormat="1" ht="7.5" customHeight="1"/>
    <row r="3" spans="1:12" ht="15.6" customHeight="1">
      <c r="A3" s="379" t="s">
        <v>190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</row>
    <row r="4" spans="1:12" s="179" customFormat="1" ht="6" customHeight="1"/>
    <row r="5" spans="1:12">
      <c r="A5" s="380" t="s">
        <v>189</v>
      </c>
      <c r="B5" s="380"/>
      <c r="C5" s="381"/>
      <c r="D5" s="381"/>
      <c r="E5" s="381"/>
      <c r="F5" s="381"/>
      <c r="G5" s="381"/>
      <c r="H5" s="381"/>
      <c r="I5" s="381"/>
      <c r="J5" s="381"/>
      <c r="K5" s="381"/>
      <c r="L5" s="381"/>
    </row>
    <row r="6" spans="1:12" s="179" customFormat="1" ht="6" customHeight="1"/>
    <row r="7" spans="1:12" ht="11.85" customHeight="1" thickBot="1">
      <c r="A7" s="382" t="s">
        <v>188</v>
      </c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</row>
    <row r="8" spans="1:12" s="179" customFormat="1" ht="48.4" customHeight="1" thickBot="1">
      <c r="A8" s="383" t="s">
        <v>106</v>
      </c>
      <c r="B8" s="217" t="s">
        <v>187</v>
      </c>
      <c r="C8" s="384" t="s">
        <v>186</v>
      </c>
      <c r="D8" s="384" t="s">
        <v>185</v>
      </c>
      <c r="E8" s="384"/>
      <c r="F8" s="384" t="s">
        <v>184</v>
      </c>
      <c r="G8" s="384" t="s">
        <v>183</v>
      </c>
      <c r="H8" s="384" t="s">
        <v>182</v>
      </c>
      <c r="I8" s="384" t="s">
        <v>181</v>
      </c>
      <c r="J8" s="384" t="s">
        <v>180</v>
      </c>
      <c r="K8" s="384" t="s">
        <v>179</v>
      </c>
      <c r="L8" s="384" t="s">
        <v>178</v>
      </c>
    </row>
    <row r="9" spans="1:12" s="179" customFormat="1" ht="48" customHeight="1" thickBot="1">
      <c r="A9" s="383"/>
      <c r="B9" s="216" t="s">
        <v>177</v>
      </c>
      <c r="C9" s="384"/>
      <c r="D9" s="384"/>
      <c r="E9" s="384"/>
      <c r="F9" s="384"/>
      <c r="G9" s="384"/>
      <c r="H9" s="384"/>
      <c r="I9" s="384"/>
      <c r="J9" s="384"/>
      <c r="K9" s="384"/>
      <c r="L9" s="384"/>
    </row>
    <row r="10" spans="1:12" ht="12" thickBot="1">
      <c r="A10" s="215">
        <v>1</v>
      </c>
      <c r="B10" s="214">
        <v>2</v>
      </c>
      <c r="C10" s="213">
        <v>3</v>
      </c>
      <c r="D10" s="385">
        <v>4</v>
      </c>
      <c r="E10" s="385"/>
      <c r="F10" s="213">
        <v>5</v>
      </c>
      <c r="G10" s="213">
        <v>6</v>
      </c>
      <c r="H10" s="213">
        <v>7</v>
      </c>
      <c r="I10" s="213">
        <v>8</v>
      </c>
      <c r="J10" s="213">
        <v>9</v>
      </c>
      <c r="K10" s="213">
        <v>10</v>
      </c>
      <c r="L10" s="213">
        <v>11</v>
      </c>
    </row>
    <row r="11" spans="1:12" ht="11.85" customHeight="1">
      <c r="A11" s="212"/>
      <c r="B11" s="386" t="s">
        <v>176</v>
      </c>
      <c r="C11" s="386"/>
      <c r="D11" s="388" t="s">
        <v>175</v>
      </c>
      <c r="E11" s="388"/>
      <c r="F11" s="388"/>
      <c r="G11" s="388"/>
      <c r="H11" s="388"/>
      <c r="I11" s="210">
        <v>22817</v>
      </c>
      <c r="J11" s="211"/>
      <c r="K11" s="211"/>
      <c r="L11" s="210">
        <f>L12</f>
        <v>384442.78</v>
      </c>
    </row>
    <row r="12" spans="1:12" ht="11.85" customHeight="1" outlineLevel="1">
      <c r="A12" s="209"/>
      <c r="B12" s="389" t="s">
        <v>174</v>
      </c>
      <c r="C12" s="389"/>
      <c r="D12" s="390" t="s">
        <v>173</v>
      </c>
      <c r="E12" s="390"/>
      <c r="F12" s="390"/>
      <c r="G12" s="390"/>
      <c r="H12" s="390"/>
      <c r="I12" s="207">
        <v>22817</v>
      </c>
      <c r="J12" s="208"/>
      <c r="K12" s="208"/>
      <c r="L12" s="207">
        <f>L127</f>
        <v>384442.78</v>
      </c>
    </row>
    <row r="13" spans="1:12" ht="33.4" customHeight="1" outlineLevel="2" thickBot="1">
      <c r="A13" s="206">
        <v>1</v>
      </c>
      <c r="B13" s="391" t="s">
        <v>625</v>
      </c>
      <c r="C13" s="392"/>
      <c r="D13" s="393" t="s">
        <v>20</v>
      </c>
      <c r="E13" s="394"/>
      <c r="F13" s="394"/>
      <c r="G13" s="394"/>
      <c r="H13" s="394"/>
      <c r="I13" s="394"/>
      <c r="J13" s="394"/>
      <c r="K13" s="394"/>
      <c r="L13" s="394"/>
    </row>
    <row r="14" spans="1:12" ht="16.899999999999999" customHeight="1" outlineLevel="3" thickBot="1">
      <c r="A14" s="395"/>
      <c r="B14" s="396" t="s">
        <v>13</v>
      </c>
      <c r="C14" s="397" t="s">
        <v>624</v>
      </c>
      <c r="D14" s="398" t="s">
        <v>623</v>
      </c>
      <c r="E14" s="398"/>
      <c r="F14" s="399" t="s">
        <v>316</v>
      </c>
      <c r="G14" s="222">
        <v>0.4</v>
      </c>
      <c r="H14" s="410">
        <v>985.4</v>
      </c>
      <c r="I14" s="411">
        <v>393</v>
      </c>
      <c r="J14" s="402"/>
      <c r="K14" s="402"/>
      <c r="L14" s="403">
        <v>6025.07</v>
      </c>
    </row>
    <row r="15" spans="1:12" ht="16.5" customHeight="1" outlineLevel="3">
      <c r="A15" s="395"/>
      <c r="B15" s="396"/>
      <c r="C15" s="397"/>
      <c r="D15" s="398"/>
      <c r="E15" s="398"/>
      <c r="F15" s="399"/>
      <c r="G15" s="201"/>
      <c r="H15" s="410"/>
      <c r="I15" s="411"/>
      <c r="J15" s="402"/>
      <c r="K15" s="402"/>
      <c r="L15" s="403"/>
    </row>
    <row r="16" spans="1:12" ht="11.85" customHeight="1" outlineLevel="3">
      <c r="A16" s="404"/>
      <c r="B16" s="405"/>
      <c r="C16" s="406"/>
      <c r="D16" s="407" t="s">
        <v>154</v>
      </c>
      <c r="E16" s="407"/>
      <c r="F16" s="198"/>
      <c r="G16" s="198"/>
      <c r="H16" s="196">
        <v>256.17</v>
      </c>
      <c r="I16" s="196">
        <v>102</v>
      </c>
      <c r="J16" s="408"/>
      <c r="K16" s="196">
        <v>24.68</v>
      </c>
      <c r="L16" s="195">
        <v>2517.36</v>
      </c>
    </row>
    <row r="17" spans="1:12" ht="11.85" customHeight="1" outlineLevel="3">
      <c r="A17" s="404"/>
      <c r="B17" s="405"/>
      <c r="C17" s="406"/>
      <c r="D17" s="407" t="s">
        <v>153</v>
      </c>
      <c r="E17" s="407"/>
      <c r="F17" s="198"/>
      <c r="G17" s="198"/>
      <c r="H17" s="196">
        <v>228.08</v>
      </c>
      <c r="I17" s="196">
        <v>91</v>
      </c>
      <c r="J17" s="408"/>
      <c r="K17" s="196">
        <v>10.81</v>
      </c>
      <c r="L17" s="196">
        <v>983.71</v>
      </c>
    </row>
    <row r="18" spans="1:12" ht="11.85" customHeight="1" outlineLevel="3">
      <c r="A18" s="404"/>
      <c r="B18" s="405"/>
      <c r="C18" s="406"/>
      <c r="D18" s="407" t="s">
        <v>152</v>
      </c>
      <c r="E18" s="407"/>
      <c r="F18" s="198"/>
      <c r="G18" s="198"/>
      <c r="H18" s="196">
        <v>16.37</v>
      </c>
      <c r="I18" s="196">
        <v>7</v>
      </c>
      <c r="J18" s="408"/>
      <c r="K18" s="196">
        <v>24.68</v>
      </c>
      <c r="L18" s="196">
        <v>172.76</v>
      </c>
    </row>
    <row r="19" spans="1:12" ht="32.85" customHeight="1" outlineLevel="3">
      <c r="A19" s="200"/>
      <c r="B19" s="199"/>
      <c r="C19" s="199"/>
      <c r="D19" s="407" t="s">
        <v>151</v>
      </c>
      <c r="E19" s="407"/>
      <c r="F19" s="198"/>
      <c r="G19" s="198"/>
      <c r="H19" s="196">
        <v>501.15</v>
      </c>
      <c r="I19" s="196">
        <v>200</v>
      </c>
      <c r="J19" s="197" t="s">
        <v>150</v>
      </c>
      <c r="K19" s="196">
        <v>12.62</v>
      </c>
      <c r="L19" s="195">
        <v>2524</v>
      </c>
    </row>
    <row r="20" spans="1:12" ht="22.35" customHeight="1" outlineLevel="3">
      <c r="A20" s="404"/>
      <c r="B20" s="405"/>
      <c r="C20" s="405"/>
      <c r="D20" s="407" t="s">
        <v>168</v>
      </c>
      <c r="E20" s="407"/>
      <c r="F20" s="204" t="s">
        <v>165</v>
      </c>
      <c r="G20" s="203" t="s">
        <v>575</v>
      </c>
      <c r="H20" s="203"/>
      <c r="I20" s="196">
        <v>120</v>
      </c>
      <c r="J20" s="409"/>
      <c r="K20" s="196">
        <v>110</v>
      </c>
      <c r="L20" s="195">
        <v>2959.13</v>
      </c>
    </row>
    <row r="21" spans="1:12" ht="22.35" customHeight="1" outlineLevel="3" thickBot="1">
      <c r="A21" s="404"/>
      <c r="B21" s="405"/>
      <c r="C21" s="405"/>
      <c r="D21" s="407" t="s">
        <v>166</v>
      </c>
      <c r="E21" s="407"/>
      <c r="F21" s="204" t="s">
        <v>165</v>
      </c>
      <c r="G21" s="203" t="s">
        <v>608</v>
      </c>
      <c r="H21" s="203"/>
      <c r="I21" s="196">
        <v>74</v>
      </c>
      <c r="J21" s="409"/>
      <c r="K21" s="196">
        <v>68</v>
      </c>
      <c r="L21" s="195">
        <v>1829.28</v>
      </c>
    </row>
    <row r="22" spans="1:12" ht="16.899999999999999" customHeight="1" outlineLevel="3" thickBot="1">
      <c r="A22" s="395"/>
      <c r="B22" s="396" t="s">
        <v>116</v>
      </c>
      <c r="C22" s="397" t="s">
        <v>622</v>
      </c>
      <c r="D22" s="398" t="s">
        <v>621</v>
      </c>
      <c r="E22" s="398"/>
      <c r="F22" s="399" t="s">
        <v>316</v>
      </c>
      <c r="G22" s="222">
        <v>1.7</v>
      </c>
      <c r="H22" s="410">
        <v>80.33</v>
      </c>
      <c r="I22" s="411">
        <v>136</v>
      </c>
      <c r="J22" s="402"/>
      <c r="K22" s="402"/>
      <c r="L22" s="403">
        <v>2003.1</v>
      </c>
    </row>
    <row r="23" spans="1:12" ht="16.5" customHeight="1" outlineLevel="3">
      <c r="A23" s="395"/>
      <c r="B23" s="396"/>
      <c r="C23" s="397"/>
      <c r="D23" s="398"/>
      <c r="E23" s="398"/>
      <c r="F23" s="399"/>
      <c r="G23" s="201"/>
      <c r="H23" s="410"/>
      <c r="I23" s="411"/>
      <c r="J23" s="402"/>
      <c r="K23" s="402"/>
      <c r="L23" s="403"/>
    </row>
    <row r="24" spans="1:12" ht="11.85" customHeight="1" outlineLevel="3">
      <c r="A24" s="404"/>
      <c r="B24" s="405"/>
      <c r="C24" s="406"/>
      <c r="D24" s="407" t="s">
        <v>154</v>
      </c>
      <c r="E24" s="407"/>
      <c r="F24" s="198"/>
      <c r="G24" s="198"/>
      <c r="H24" s="196">
        <v>22.1</v>
      </c>
      <c r="I24" s="196">
        <v>38</v>
      </c>
      <c r="J24" s="408"/>
      <c r="K24" s="196">
        <v>24.68</v>
      </c>
      <c r="L24" s="196">
        <v>937.84</v>
      </c>
    </row>
    <row r="25" spans="1:12" ht="11.85" customHeight="1" outlineLevel="3">
      <c r="A25" s="404"/>
      <c r="B25" s="405"/>
      <c r="C25" s="406"/>
      <c r="D25" s="407" t="s">
        <v>153</v>
      </c>
      <c r="E25" s="407"/>
      <c r="F25" s="198"/>
      <c r="G25" s="198"/>
      <c r="H25" s="196">
        <v>57.94</v>
      </c>
      <c r="I25" s="196">
        <v>98</v>
      </c>
      <c r="J25" s="408"/>
      <c r="K25" s="196">
        <v>10.87</v>
      </c>
      <c r="L25" s="195">
        <v>1065.26</v>
      </c>
    </row>
    <row r="26" spans="1:12" ht="11.85" customHeight="1" outlineLevel="3">
      <c r="A26" s="404"/>
      <c r="B26" s="405"/>
      <c r="C26" s="406"/>
      <c r="D26" s="407" t="s">
        <v>152</v>
      </c>
      <c r="E26" s="407"/>
      <c r="F26" s="198"/>
      <c r="G26" s="198"/>
      <c r="H26" s="196">
        <v>8.18</v>
      </c>
      <c r="I26" s="196">
        <v>14</v>
      </c>
      <c r="J26" s="408"/>
      <c r="K26" s="196">
        <v>24.68</v>
      </c>
      <c r="L26" s="196">
        <v>345.52</v>
      </c>
    </row>
    <row r="27" spans="1:12" ht="32.85" customHeight="1" outlineLevel="3">
      <c r="A27" s="200"/>
      <c r="B27" s="199"/>
      <c r="C27" s="199"/>
      <c r="D27" s="407" t="s">
        <v>151</v>
      </c>
      <c r="E27" s="407"/>
      <c r="F27" s="198"/>
      <c r="G27" s="198"/>
      <c r="H27" s="196">
        <v>0.28999999999999998</v>
      </c>
      <c r="I27" s="196">
        <v>0</v>
      </c>
      <c r="J27" s="197" t="s">
        <v>150</v>
      </c>
      <c r="K27" s="196">
        <v>5.86</v>
      </c>
      <c r="L27" s="196">
        <v>0</v>
      </c>
    </row>
    <row r="28" spans="1:12" ht="22.35" customHeight="1" outlineLevel="3">
      <c r="A28" s="404"/>
      <c r="B28" s="405"/>
      <c r="C28" s="405"/>
      <c r="D28" s="407" t="s">
        <v>168</v>
      </c>
      <c r="E28" s="407"/>
      <c r="F28" s="204" t="s">
        <v>165</v>
      </c>
      <c r="G28" s="203" t="s">
        <v>575</v>
      </c>
      <c r="H28" s="203"/>
      <c r="I28" s="196">
        <v>57</v>
      </c>
      <c r="J28" s="409"/>
      <c r="K28" s="196">
        <v>110</v>
      </c>
      <c r="L28" s="195">
        <v>1411.7</v>
      </c>
    </row>
    <row r="29" spans="1:12" ht="22.35" customHeight="1" outlineLevel="3" thickBot="1">
      <c r="A29" s="404"/>
      <c r="B29" s="405"/>
      <c r="C29" s="405"/>
      <c r="D29" s="407" t="s">
        <v>166</v>
      </c>
      <c r="E29" s="407"/>
      <c r="F29" s="204" t="s">
        <v>165</v>
      </c>
      <c r="G29" s="203" t="s">
        <v>608</v>
      </c>
      <c r="H29" s="203"/>
      <c r="I29" s="196">
        <v>35</v>
      </c>
      <c r="J29" s="409"/>
      <c r="K29" s="196">
        <v>68</v>
      </c>
      <c r="L29" s="196">
        <v>872.68</v>
      </c>
    </row>
    <row r="30" spans="1:12" ht="22.15" customHeight="1" outlineLevel="3" thickBot="1">
      <c r="A30" s="395"/>
      <c r="B30" s="396" t="s">
        <v>346</v>
      </c>
      <c r="C30" s="397" t="s">
        <v>620</v>
      </c>
      <c r="D30" s="398" t="s">
        <v>619</v>
      </c>
      <c r="E30" s="398"/>
      <c r="F30" s="399" t="s">
        <v>316</v>
      </c>
      <c r="G30" s="222">
        <v>0.4</v>
      </c>
      <c r="H30" s="410">
        <v>986.12</v>
      </c>
      <c r="I30" s="411">
        <v>394</v>
      </c>
      <c r="J30" s="402"/>
      <c r="K30" s="402"/>
      <c r="L30" s="403">
        <v>6285.6</v>
      </c>
    </row>
    <row r="31" spans="1:12" ht="21.75" customHeight="1" outlineLevel="3">
      <c r="A31" s="395"/>
      <c r="B31" s="396"/>
      <c r="C31" s="397"/>
      <c r="D31" s="398"/>
      <c r="E31" s="398"/>
      <c r="F31" s="399"/>
      <c r="G31" s="201"/>
      <c r="H31" s="410"/>
      <c r="I31" s="411"/>
      <c r="J31" s="402"/>
      <c r="K31" s="402"/>
      <c r="L31" s="403"/>
    </row>
    <row r="32" spans="1:12" ht="11.85" customHeight="1" outlineLevel="3">
      <c r="A32" s="404"/>
      <c r="B32" s="405"/>
      <c r="C32" s="406"/>
      <c r="D32" s="407" t="s">
        <v>154</v>
      </c>
      <c r="E32" s="407"/>
      <c r="F32" s="198"/>
      <c r="G32" s="198"/>
      <c r="H32" s="196">
        <v>162.36000000000001</v>
      </c>
      <c r="I32" s="196">
        <v>65</v>
      </c>
      <c r="J32" s="408"/>
      <c r="K32" s="196">
        <v>24.68</v>
      </c>
      <c r="L32" s="195">
        <v>1604.2</v>
      </c>
    </row>
    <row r="33" spans="1:12" ht="11.85" customHeight="1" outlineLevel="3">
      <c r="A33" s="404"/>
      <c r="B33" s="405"/>
      <c r="C33" s="406"/>
      <c r="D33" s="407" t="s">
        <v>153</v>
      </c>
      <c r="E33" s="407"/>
      <c r="F33" s="198"/>
      <c r="G33" s="198"/>
      <c r="H33" s="196">
        <v>133.29</v>
      </c>
      <c r="I33" s="196">
        <v>53</v>
      </c>
      <c r="J33" s="408"/>
      <c r="K33" s="196">
        <v>10.84</v>
      </c>
      <c r="L33" s="196">
        <v>574.52</v>
      </c>
    </row>
    <row r="34" spans="1:12" ht="11.85" customHeight="1" outlineLevel="3">
      <c r="A34" s="404"/>
      <c r="B34" s="405"/>
      <c r="C34" s="406"/>
      <c r="D34" s="407" t="s">
        <v>152</v>
      </c>
      <c r="E34" s="407"/>
      <c r="F34" s="198"/>
      <c r="G34" s="198"/>
      <c r="H34" s="196">
        <v>13.64</v>
      </c>
      <c r="I34" s="196">
        <v>5</v>
      </c>
      <c r="J34" s="408"/>
      <c r="K34" s="196">
        <v>24.68</v>
      </c>
      <c r="L34" s="196">
        <v>123.4</v>
      </c>
    </row>
    <row r="35" spans="1:12" ht="32.85" customHeight="1" outlineLevel="3">
      <c r="A35" s="200"/>
      <c r="B35" s="199"/>
      <c r="C35" s="199"/>
      <c r="D35" s="407" t="s">
        <v>151</v>
      </c>
      <c r="E35" s="407"/>
      <c r="F35" s="198"/>
      <c r="G35" s="198"/>
      <c r="H35" s="196">
        <v>690.47</v>
      </c>
      <c r="I35" s="196">
        <v>276</v>
      </c>
      <c r="J35" s="197" t="s">
        <v>150</v>
      </c>
      <c r="K35" s="196">
        <v>14.88</v>
      </c>
      <c r="L35" s="195">
        <v>4106.88</v>
      </c>
    </row>
    <row r="36" spans="1:12" ht="22.35" customHeight="1" outlineLevel="3">
      <c r="A36" s="404"/>
      <c r="B36" s="405"/>
      <c r="C36" s="405"/>
      <c r="D36" s="407" t="s">
        <v>168</v>
      </c>
      <c r="E36" s="407"/>
      <c r="F36" s="204" t="s">
        <v>165</v>
      </c>
      <c r="G36" s="203" t="s">
        <v>575</v>
      </c>
      <c r="H36" s="203"/>
      <c r="I36" s="196">
        <v>77</v>
      </c>
      <c r="J36" s="409"/>
      <c r="K36" s="196">
        <v>110</v>
      </c>
      <c r="L36" s="195">
        <v>1900.36</v>
      </c>
    </row>
    <row r="37" spans="1:12" ht="22.35" customHeight="1" outlineLevel="3" thickBot="1">
      <c r="A37" s="404"/>
      <c r="B37" s="405"/>
      <c r="C37" s="405"/>
      <c r="D37" s="407" t="s">
        <v>166</v>
      </c>
      <c r="E37" s="407"/>
      <c r="F37" s="204" t="s">
        <v>165</v>
      </c>
      <c r="G37" s="203" t="s">
        <v>608</v>
      </c>
      <c r="H37" s="203"/>
      <c r="I37" s="196">
        <v>48</v>
      </c>
      <c r="J37" s="409"/>
      <c r="K37" s="196">
        <v>68</v>
      </c>
      <c r="L37" s="195">
        <v>1174.77</v>
      </c>
    </row>
    <row r="38" spans="1:12" ht="43.15" customHeight="1" outlineLevel="3" thickBot="1">
      <c r="A38" s="395"/>
      <c r="B38" s="396" t="s">
        <v>342</v>
      </c>
      <c r="C38" s="397" t="s">
        <v>618</v>
      </c>
      <c r="D38" s="398" t="s">
        <v>617</v>
      </c>
      <c r="E38" s="398"/>
      <c r="F38" s="399" t="s">
        <v>538</v>
      </c>
      <c r="G38" s="224">
        <v>10</v>
      </c>
      <c r="H38" s="410">
        <v>75.08</v>
      </c>
      <c r="I38" s="411">
        <v>751</v>
      </c>
      <c r="J38" s="402"/>
      <c r="K38" s="402"/>
      <c r="L38" s="403">
        <v>10915.29</v>
      </c>
    </row>
    <row r="39" spans="1:12" ht="42.75" customHeight="1" outlineLevel="3">
      <c r="A39" s="395"/>
      <c r="B39" s="396"/>
      <c r="C39" s="397"/>
      <c r="D39" s="398"/>
      <c r="E39" s="398"/>
      <c r="F39" s="399"/>
      <c r="G39" s="201"/>
      <c r="H39" s="410"/>
      <c r="I39" s="411"/>
      <c r="J39" s="402"/>
      <c r="K39" s="402"/>
      <c r="L39" s="403"/>
    </row>
    <row r="40" spans="1:12" ht="11.85" customHeight="1" outlineLevel="3">
      <c r="A40" s="404"/>
      <c r="B40" s="405"/>
      <c r="C40" s="406"/>
      <c r="D40" s="407" t="s">
        <v>154</v>
      </c>
      <c r="E40" s="407"/>
      <c r="F40" s="198"/>
      <c r="G40" s="198"/>
      <c r="H40" s="196">
        <v>21.17</v>
      </c>
      <c r="I40" s="196">
        <v>212</v>
      </c>
      <c r="J40" s="408"/>
      <c r="K40" s="196">
        <v>24.68</v>
      </c>
      <c r="L40" s="195">
        <v>5232.16</v>
      </c>
    </row>
    <row r="41" spans="1:12" ht="11.85" customHeight="1" outlineLevel="3">
      <c r="A41" s="404"/>
      <c r="B41" s="405"/>
      <c r="C41" s="406"/>
      <c r="D41" s="407" t="s">
        <v>153</v>
      </c>
      <c r="E41" s="407"/>
      <c r="F41" s="198"/>
      <c r="G41" s="198"/>
      <c r="H41" s="196">
        <v>2.58</v>
      </c>
      <c r="I41" s="196">
        <v>26</v>
      </c>
      <c r="J41" s="408"/>
      <c r="K41" s="196">
        <v>7.66</v>
      </c>
      <c r="L41" s="196">
        <v>199.16</v>
      </c>
    </row>
    <row r="42" spans="1:12" ht="11.85" customHeight="1" outlineLevel="3">
      <c r="A42" s="404"/>
      <c r="B42" s="405"/>
      <c r="C42" s="406"/>
      <c r="D42" s="407" t="s">
        <v>152</v>
      </c>
      <c r="E42" s="407"/>
      <c r="F42" s="198"/>
      <c r="G42" s="198"/>
      <c r="H42" s="196">
        <v>7.0000000000000007E-2</v>
      </c>
      <c r="I42" s="196">
        <v>1</v>
      </c>
      <c r="J42" s="408"/>
      <c r="K42" s="196">
        <v>24.68</v>
      </c>
      <c r="L42" s="196">
        <v>24.68</v>
      </c>
    </row>
    <row r="43" spans="1:12" ht="32.85" customHeight="1" outlineLevel="3">
      <c r="A43" s="200"/>
      <c r="B43" s="199"/>
      <c r="C43" s="199"/>
      <c r="D43" s="407" t="s">
        <v>151</v>
      </c>
      <c r="E43" s="407"/>
      <c r="F43" s="198"/>
      <c r="G43" s="198"/>
      <c r="H43" s="196">
        <v>51.33</v>
      </c>
      <c r="I43" s="196">
        <v>513</v>
      </c>
      <c r="J43" s="197" t="s">
        <v>150</v>
      </c>
      <c r="K43" s="196">
        <v>10.69</v>
      </c>
      <c r="L43" s="195">
        <v>5483.97</v>
      </c>
    </row>
    <row r="44" spans="1:12" ht="22.35" customHeight="1" outlineLevel="3">
      <c r="A44" s="404"/>
      <c r="B44" s="405"/>
      <c r="C44" s="405"/>
      <c r="D44" s="407" t="s">
        <v>168</v>
      </c>
      <c r="E44" s="407"/>
      <c r="F44" s="204" t="s">
        <v>165</v>
      </c>
      <c r="G44" s="203" t="s">
        <v>575</v>
      </c>
      <c r="H44" s="203"/>
      <c r="I44" s="196">
        <v>234</v>
      </c>
      <c r="J44" s="409"/>
      <c r="K44" s="196">
        <v>110</v>
      </c>
      <c r="L44" s="195">
        <v>5782.52</v>
      </c>
    </row>
    <row r="45" spans="1:12" ht="22.35" customHeight="1" outlineLevel="3" thickBot="1">
      <c r="A45" s="404"/>
      <c r="B45" s="405"/>
      <c r="C45" s="405"/>
      <c r="D45" s="407" t="s">
        <v>166</v>
      </c>
      <c r="E45" s="407"/>
      <c r="F45" s="204" t="s">
        <v>165</v>
      </c>
      <c r="G45" s="203" t="s">
        <v>608</v>
      </c>
      <c r="H45" s="203"/>
      <c r="I45" s="196">
        <v>145</v>
      </c>
      <c r="J45" s="409"/>
      <c r="K45" s="196">
        <v>68</v>
      </c>
      <c r="L45" s="195">
        <v>3574.65</v>
      </c>
    </row>
    <row r="46" spans="1:12" ht="11.85" customHeight="1" outlineLevel="3" thickBot="1">
      <c r="A46" s="395"/>
      <c r="B46" s="396" t="s">
        <v>338</v>
      </c>
      <c r="C46" s="397" t="s">
        <v>616</v>
      </c>
      <c r="D46" s="398" t="s">
        <v>615</v>
      </c>
      <c r="E46" s="398"/>
      <c r="F46" s="399" t="s">
        <v>394</v>
      </c>
      <c r="G46" s="224">
        <v>13</v>
      </c>
      <c r="H46" s="410">
        <v>104.88</v>
      </c>
      <c r="I46" s="401">
        <v>1363</v>
      </c>
      <c r="J46" s="402"/>
      <c r="K46" s="402"/>
      <c r="L46" s="403">
        <v>18617.810000000001</v>
      </c>
    </row>
    <row r="47" spans="1:12" ht="11.85" customHeight="1" outlineLevel="3">
      <c r="A47" s="395"/>
      <c r="B47" s="396"/>
      <c r="C47" s="397"/>
      <c r="D47" s="398"/>
      <c r="E47" s="398"/>
      <c r="F47" s="399"/>
      <c r="G47" s="201"/>
      <c r="H47" s="410"/>
      <c r="I47" s="401"/>
      <c r="J47" s="402"/>
      <c r="K47" s="402"/>
      <c r="L47" s="403"/>
    </row>
    <row r="48" spans="1:12" ht="11.85" customHeight="1" outlineLevel="3">
      <c r="A48" s="404"/>
      <c r="B48" s="405"/>
      <c r="C48" s="406"/>
      <c r="D48" s="407" t="s">
        <v>154</v>
      </c>
      <c r="E48" s="407"/>
      <c r="F48" s="198"/>
      <c r="G48" s="198"/>
      <c r="H48" s="196">
        <v>42.75</v>
      </c>
      <c r="I48" s="196">
        <v>556</v>
      </c>
      <c r="J48" s="408"/>
      <c r="K48" s="196">
        <v>24.68</v>
      </c>
      <c r="L48" s="195">
        <v>13722.08</v>
      </c>
    </row>
    <row r="49" spans="1:12" ht="11.85" customHeight="1" outlineLevel="3">
      <c r="A49" s="404"/>
      <c r="B49" s="405"/>
      <c r="C49" s="406"/>
      <c r="D49" s="407" t="s">
        <v>153</v>
      </c>
      <c r="E49" s="407"/>
      <c r="F49" s="198"/>
      <c r="G49" s="198"/>
      <c r="H49" s="196">
        <v>14.34</v>
      </c>
      <c r="I49" s="196">
        <v>186</v>
      </c>
      <c r="J49" s="408"/>
      <c r="K49" s="196">
        <v>11.13</v>
      </c>
      <c r="L49" s="195">
        <v>2070.1799999999998</v>
      </c>
    </row>
    <row r="50" spans="1:12" ht="11.85" customHeight="1" outlineLevel="3">
      <c r="A50" s="404"/>
      <c r="B50" s="405"/>
      <c r="C50" s="406"/>
      <c r="D50" s="407" t="s">
        <v>152</v>
      </c>
      <c r="E50" s="407"/>
      <c r="F50" s="198"/>
      <c r="G50" s="198"/>
      <c r="H50" s="196">
        <v>1.76</v>
      </c>
      <c r="I50" s="196">
        <v>23</v>
      </c>
      <c r="J50" s="408"/>
      <c r="K50" s="196">
        <v>24.68</v>
      </c>
      <c r="L50" s="196">
        <v>567.64</v>
      </c>
    </row>
    <row r="51" spans="1:12" ht="32.85" customHeight="1" outlineLevel="3">
      <c r="A51" s="200"/>
      <c r="B51" s="199"/>
      <c r="C51" s="199"/>
      <c r="D51" s="407" t="s">
        <v>151</v>
      </c>
      <c r="E51" s="407"/>
      <c r="F51" s="198"/>
      <c r="G51" s="198"/>
      <c r="H51" s="196">
        <v>47.79</v>
      </c>
      <c r="I51" s="196">
        <v>621</v>
      </c>
      <c r="J51" s="197" t="s">
        <v>150</v>
      </c>
      <c r="K51" s="196">
        <v>4.55</v>
      </c>
      <c r="L51" s="195">
        <v>2825.55</v>
      </c>
    </row>
    <row r="52" spans="1:12" ht="22.35" customHeight="1" outlineLevel="3">
      <c r="A52" s="404"/>
      <c r="B52" s="405"/>
      <c r="C52" s="405"/>
      <c r="D52" s="407" t="s">
        <v>168</v>
      </c>
      <c r="E52" s="407"/>
      <c r="F52" s="204" t="s">
        <v>165</v>
      </c>
      <c r="G52" s="203" t="s">
        <v>575</v>
      </c>
      <c r="H52" s="203"/>
      <c r="I52" s="196">
        <v>637</v>
      </c>
      <c r="J52" s="409"/>
      <c r="K52" s="196">
        <v>110</v>
      </c>
      <c r="L52" s="195">
        <v>15718.69</v>
      </c>
    </row>
    <row r="53" spans="1:12" ht="22.35" customHeight="1" outlineLevel="3" thickBot="1">
      <c r="A53" s="404"/>
      <c r="B53" s="405"/>
      <c r="C53" s="405"/>
      <c r="D53" s="407" t="s">
        <v>166</v>
      </c>
      <c r="E53" s="407"/>
      <c r="F53" s="204" t="s">
        <v>165</v>
      </c>
      <c r="G53" s="203" t="s">
        <v>608</v>
      </c>
      <c r="H53" s="203"/>
      <c r="I53" s="196">
        <v>394</v>
      </c>
      <c r="J53" s="409"/>
      <c r="K53" s="196">
        <v>68</v>
      </c>
      <c r="L53" s="195">
        <v>9717.01</v>
      </c>
    </row>
    <row r="54" spans="1:12" ht="16.899999999999999" customHeight="1" outlineLevel="3" thickBot="1">
      <c r="A54" s="395"/>
      <c r="B54" s="396" t="s">
        <v>136</v>
      </c>
      <c r="C54" s="397" t="s">
        <v>614</v>
      </c>
      <c r="D54" s="398" t="s">
        <v>613</v>
      </c>
      <c r="E54" s="398"/>
      <c r="F54" s="399" t="s">
        <v>169</v>
      </c>
      <c r="G54" s="222">
        <v>0.3</v>
      </c>
      <c r="H54" s="400">
        <v>4206.0600000000004</v>
      </c>
      <c r="I54" s="401">
        <v>1262</v>
      </c>
      <c r="J54" s="402"/>
      <c r="K54" s="402"/>
      <c r="L54" s="403">
        <v>9276.4599999999991</v>
      </c>
    </row>
    <row r="55" spans="1:12" ht="16.5" customHeight="1" outlineLevel="3">
      <c r="A55" s="395"/>
      <c r="B55" s="396"/>
      <c r="C55" s="397"/>
      <c r="D55" s="398"/>
      <c r="E55" s="398"/>
      <c r="F55" s="399"/>
      <c r="G55" s="201"/>
      <c r="H55" s="400"/>
      <c r="I55" s="401"/>
      <c r="J55" s="402"/>
      <c r="K55" s="402"/>
      <c r="L55" s="403"/>
    </row>
    <row r="56" spans="1:12" ht="11.85" customHeight="1" outlineLevel="3">
      <c r="A56" s="404"/>
      <c r="B56" s="405"/>
      <c r="C56" s="406"/>
      <c r="D56" s="407" t="s">
        <v>154</v>
      </c>
      <c r="E56" s="407"/>
      <c r="F56" s="198"/>
      <c r="G56" s="198"/>
      <c r="H56" s="196">
        <v>411.01</v>
      </c>
      <c r="I56" s="196">
        <v>123</v>
      </c>
      <c r="J56" s="408"/>
      <c r="K56" s="196">
        <v>24.68</v>
      </c>
      <c r="L56" s="195">
        <v>3035.64</v>
      </c>
    </row>
    <row r="57" spans="1:12" ht="11.85" customHeight="1" outlineLevel="3">
      <c r="A57" s="404"/>
      <c r="B57" s="405"/>
      <c r="C57" s="406"/>
      <c r="D57" s="407" t="s">
        <v>153</v>
      </c>
      <c r="E57" s="407"/>
      <c r="F57" s="198"/>
      <c r="G57" s="198"/>
      <c r="H57" s="196">
        <v>612.29999999999995</v>
      </c>
      <c r="I57" s="196">
        <v>184</v>
      </c>
      <c r="J57" s="408"/>
      <c r="K57" s="196">
        <v>12.43</v>
      </c>
      <c r="L57" s="195">
        <v>2287.12</v>
      </c>
    </row>
    <row r="58" spans="1:12" ht="11.85" customHeight="1" outlineLevel="3">
      <c r="A58" s="404"/>
      <c r="B58" s="405"/>
      <c r="C58" s="406"/>
      <c r="D58" s="407" t="s">
        <v>152</v>
      </c>
      <c r="E58" s="407"/>
      <c r="F58" s="198"/>
      <c r="G58" s="198"/>
      <c r="H58" s="196">
        <v>114.31</v>
      </c>
      <c r="I58" s="196">
        <v>34</v>
      </c>
      <c r="J58" s="408"/>
      <c r="K58" s="196">
        <v>24.68</v>
      </c>
      <c r="L58" s="196">
        <v>839.12</v>
      </c>
    </row>
    <row r="59" spans="1:12" ht="32.85" customHeight="1" outlineLevel="3">
      <c r="A59" s="200"/>
      <c r="B59" s="199"/>
      <c r="C59" s="199"/>
      <c r="D59" s="407" t="s">
        <v>151</v>
      </c>
      <c r="E59" s="407"/>
      <c r="F59" s="198"/>
      <c r="G59" s="198"/>
      <c r="H59" s="195">
        <v>3182.75</v>
      </c>
      <c r="I59" s="196">
        <v>955</v>
      </c>
      <c r="J59" s="197" t="s">
        <v>150</v>
      </c>
      <c r="K59" s="196">
        <v>4.1399999999999997</v>
      </c>
      <c r="L59" s="195">
        <v>3953.7</v>
      </c>
    </row>
    <row r="60" spans="1:12" ht="22.35" customHeight="1" outlineLevel="3">
      <c r="A60" s="404"/>
      <c r="B60" s="405"/>
      <c r="C60" s="405"/>
      <c r="D60" s="407" t="s">
        <v>168</v>
      </c>
      <c r="E60" s="407"/>
      <c r="F60" s="204" t="s">
        <v>165</v>
      </c>
      <c r="G60" s="203" t="s">
        <v>575</v>
      </c>
      <c r="H60" s="203"/>
      <c r="I60" s="196">
        <v>173</v>
      </c>
      <c r="J60" s="409"/>
      <c r="K60" s="196">
        <v>110</v>
      </c>
      <c r="L60" s="195">
        <v>4262.24</v>
      </c>
    </row>
    <row r="61" spans="1:12" ht="22.35" customHeight="1" outlineLevel="3" thickBot="1">
      <c r="A61" s="404"/>
      <c r="B61" s="405"/>
      <c r="C61" s="405"/>
      <c r="D61" s="407" t="s">
        <v>166</v>
      </c>
      <c r="E61" s="407"/>
      <c r="F61" s="204" t="s">
        <v>165</v>
      </c>
      <c r="G61" s="203" t="s">
        <v>608</v>
      </c>
      <c r="H61" s="203"/>
      <c r="I61" s="196">
        <v>107</v>
      </c>
      <c r="J61" s="409"/>
      <c r="K61" s="196">
        <v>68</v>
      </c>
      <c r="L61" s="195">
        <v>2634.84</v>
      </c>
    </row>
    <row r="62" spans="1:12" ht="16.899999999999999" customHeight="1" outlineLevel="3" thickBot="1">
      <c r="A62" s="395"/>
      <c r="B62" s="396" t="s">
        <v>334</v>
      </c>
      <c r="C62" s="397" t="s">
        <v>612</v>
      </c>
      <c r="D62" s="398" t="s">
        <v>611</v>
      </c>
      <c r="E62" s="398"/>
      <c r="F62" s="399" t="s">
        <v>155</v>
      </c>
      <c r="G62" s="221">
        <v>0.18251999999999999</v>
      </c>
      <c r="H62" s="400">
        <v>11202.1</v>
      </c>
      <c r="I62" s="401">
        <v>2045</v>
      </c>
      <c r="J62" s="402"/>
      <c r="K62" s="402"/>
      <c r="L62" s="403">
        <v>25703.119999999999</v>
      </c>
    </row>
    <row r="63" spans="1:12" ht="16.5" customHeight="1" outlineLevel="3">
      <c r="A63" s="395"/>
      <c r="B63" s="396"/>
      <c r="C63" s="397"/>
      <c r="D63" s="398"/>
      <c r="E63" s="398"/>
      <c r="F63" s="399"/>
      <c r="G63" s="201"/>
      <c r="H63" s="400"/>
      <c r="I63" s="401"/>
      <c r="J63" s="402"/>
      <c r="K63" s="402"/>
      <c r="L63" s="403"/>
    </row>
    <row r="64" spans="1:12" ht="11.85" customHeight="1" outlineLevel="3">
      <c r="A64" s="404"/>
      <c r="B64" s="405"/>
      <c r="C64" s="406"/>
      <c r="D64" s="407" t="s">
        <v>154</v>
      </c>
      <c r="E64" s="407"/>
      <c r="F64" s="198"/>
      <c r="G64" s="198"/>
      <c r="H64" s="196">
        <v>608.85</v>
      </c>
      <c r="I64" s="196">
        <v>111</v>
      </c>
      <c r="J64" s="408"/>
      <c r="K64" s="196">
        <v>24.68</v>
      </c>
      <c r="L64" s="195">
        <v>2739.48</v>
      </c>
    </row>
    <row r="65" spans="1:12" ht="11.85" customHeight="1" outlineLevel="3">
      <c r="A65" s="404"/>
      <c r="B65" s="405"/>
      <c r="C65" s="406"/>
      <c r="D65" s="407" t="s">
        <v>153</v>
      </c>
      <c r="E65" s="407"/>
      <c r="F65" s="198"/>
      <c r="G65" s="198"/>
      <c r="H65" s="196">
        <v>453.05</v>
      </c>
      <c r="I65" s="196">
        <v>83</v>
      </c>
      <c r="J65" s="408"/>
      <c r="K65" s="196">
        <v>10.84</v>
      </c>
      <c r="L65" s="196">
        <v>899.72</v>
      </c>
    </row>
    <row r="66" spans="1:12" ht="11.85" customHeight="1" outlineLevel="3">
      <c r="A66" s="404"/>
      <c r="B66" s="405"/>
      <c r="C66" s="406"/>
      <c r="D66" s="407" t="s">
        <v>152</v>
      </c>
      <c r="E66" s="407"/>
      <c r="F66" s="198"/>
      <c r="G66" s="198"/>
      <c r="H66" s="196">
        <v>50.6</v>
      </c>
      <c r="I66" s="196">
        <v>9</v>
      </c>
      <c r="J66" s="408"/>
      <c r="K66" s="196">
        <v>24.68</v>
      </c>
      <c r="L66" s="196">
        <v>222.12</v>
      </c>
    </row>
    <row r="67" spans="1:12" ht="32.85" customHeight="1" outlineLevel="3">
      <c r="A67" s="200"/>
      <c r="B67" s="199"/>
      <c r="C67" s="199"/>
      <c r="D67" s="407" t="s">
        <v>151</v>
      </c>
      <c r="E67" s="407"/>
      <c r="F67" s="198"/>
      <c r="G67" s="198"/>
      <c r="H67" s="195">
        <v>10140.200000000001</v>
      </c>
      <c r="I67" s="195">
        <v>1851</v>
      </c>
      <c r="J67" s="197" t="s">
        <v>150</v>
      </c>
      <c r="K67" s="196">
        <v>11.92</v>
      </c>
      <c r="L67" s="195">
        <v>22063.919999999998</v>
      </c>
    </row>
    <row r="68" spans="1:12" ht="22.35" customHeight="1" outlineLevel="3">
      <c r="A68" s="404"/>
      <c r="B68" s="405"/>
      <c r="C68" s="405"/>
      <c r="D68" s="407" t="s">
        <v>168</v>
      </c>
      <c r="E68" s="407"/>
      <c r="F68" s="204" t="s">
        <v>165</v>
      </c>
      <c r="G68" s="203" t="s">
        <v>575</v>
      </c>
      <c r="H68" s="203"/>
      <c r="I68" s="196">
        <v>132</v>
      </c>
      <c r="J68" s="409"/>
      <c r="K68" s="196">
        <v>110</v>
      </c>
      <c r="L68" s="195">
        <v>3257.76</v>
      </c>
    </row>
    <row r="69" spans="1:12" ht="22.35" customHeight="1" outlineLevel="3" thickBot="1">
      <c r="A69" s="404"/>
      <c r="B69" s="405"/>
      <c r="C69" s="405"/>
      <c r="D69" s="407" t="s">
        <v>166</v>
      </c>
      <c r="E69" s="407"/>
      <c r="F69" s="204" t="s">
        <v>165</v>
      </c>
      <c r="G69" s="203" t="s">
        <v>608</v>
      </c>
      <c r="H69" s="203"/>
      <c r="I69" s="196">
        <v>82</v>
      </c>
      <c r="J69" s="409"/>
      <c r="K69" s="196">
        <v>68</v>
      </c>
      <c r="L69" s="195">
        <v>2013.89</v>
      </c>
    </row>
    <row r="70" spans="1:12" ht="16.899999999999999" customHeight="1" outlineLevel="3" thickBot="1">
      <c r="A70" s="395"/>
      <c r="B70" s="396" t="s">
        <v>330</v>
      </c>
      <c r="C70" s="397" t="s">
        <v>610</v>
      </c>
      <c r="D70" s="398" t="s">
        <v>609</v>
      </c>
      <c r="E70" s="398"/>
      <c r="F70" s="399" t="s">
        <v>169</v>
      </c>
      <c r="G70" s="222">
        <v>0.8</v>
      </c>
      <c r="H70" s="400">
        <v>1262.01</v>
      </c>
      <c r="I70" s="401">
        <v>1010</v>
      </c>
      <c r="J70" s="402"/>
      <c r="K70" s="402"/>
      <c r="L70" s="403">
        <v>10366.39</v>
      </c>
    </row>
    <row r="71" spans="1:12" ht="16.5" customHeight="1" outlineLevel="3">
      <c r="A71" s="395"/>
      <c r="B71" s="396"/>
      <c r="C71" s="397"/>
      <c r="D71" s="398"/>
      <c r="E71" s="398"/>
      <c r="F71" s="399"/>
      <c r="G71" s="201"/>
      <c r="H71" s="400"/>
      <c r="I71" s="401"/>
      <c r="J71" s="402"/>
      <c r="K71" s="402"/>
      <c r="L71" s="403"/>
    </row>
    <row r="72" spans="1:12" ht="11.85" customHeight="1" outlineLevel="3">
      <c r="A72" s="404"/>
      <c r="B72" s="405"/>
      <c r="C72" s="406"/>
      <c r="D72" s="407" t="s">
        <v>154</v>
      </c>
      <c r="E72" s="407"/>
      <c r="F72" s="198"/>
      <c r="G72" s="198"/>
      <c r="H72" s="196">
        <v>411.01</v>
      </c>
      <c r="I72" s="196">
        <v>329</v>
      </c>
      <c r="J72" s="408"/>
      <c r="K72" s="196">
        <v>24.68</v>
      </c>
      <c r="L72" s="195">
        <v>8119.72</v>
      </c>
    </row>
    <row r="73" spans="1:12" ht="11.85" customHeight="1" outlineLevel="3">
      <c r="A73" s="404"/>
      <c r="B73" s="405"/>
      <c r="C73" s="406"/>
      <c r="D73" s="407" t="s">
        <v>153</v>
      </c>
      <c r="E73" s="407"/>
      <c r="F73" s="198"/>
      <c r="G73" s="198"/>
      <c r="H73" s="196">
        <v>251.03</v>
      </c>
      <c r="I73" s="196">
        <v>201</v>
      </c>
      <c r="J73" s="408"/>
      <c r="K73" s="196">
        <v>0.67</v>
      </c>
      <c r="L73" s="196">
        <v>134.66999999999999</v>
      </c>
    </row>
    <row r="74" spans="1:12" ht="11.85" customHeight="1" outlineLevel="3">
      <c r="A74" s="404"/>
      <c r="B74" s="405"/>
      <c r="C74" s="406"/>
      <c r="D74" s="407" t="s">
        <v>152</v>
      </c>
      <c r="E74" s="407"/>
      <c r="F74" s="198"/>
      <c r="G74" s="198"/>
      <c r="H74" s="196">
        <v>0.74</v>
      </c>
      <c r="I74" s="196">
        <v>1</v>
      </c>
      <c r="J74" s="408"/>
      <c r="K74" s="196">
        <v>24.68</v>
      </c>
      <c r="L74" s="196">
        <v>24.68</v>
      </c>
    </row>
    <row r="75" spans="1:12" ht="32.85" customHeight="1" outlineLevel="3">
      <c r="A75" s="200"/>
      <c r="B75" s="199"/>
      <c r="C75" s="199"/>
      <c r="D75" s="407" t="s">
        <v>151</v>
      </c>
      <c r="E75" s="407"/>
      <c r="F75" s="198"/>
      <c r="G75" s="198"/>
      <c r="H75" s="196">
        <v>599.97</v>
      </c>
      <c r="I75" s="196">
        <v>480</v>
      </c>
      <c r="J75" s="197" t="s">
        <v>150</v>
      </c>
      <c r="K75" s="196">
        <v>4.4000000000000004</v>
      </c>
      <c r="L75" s="195">
        <v>2112</v>
      </c>
    </row>
    <row r="76" spans="1:12" ht="22.35" customHeight="1" outlineLevel="3">
      <c r="A76" s="404"/>
      <c r="B76" s="405"/>
      <c r="C76" s="405"/>
      <c r="D76" s="407" t="s">
        <v>168</v>
      </c>
      <c r="E76" s="407"/>
      <c r="F76" s="204" t="s">
        <v>165</v>
      </c>
      <c r="G76" s="203" t="s">
        <v>575</v>
      </c>
      <c r="H76" s="203"/>
      <c r="I76" s="196">
        <v>363</v>
      </c>
      <c r="J76" s="409"/>
      <c r="K76" s="196">
        <v>110</v>
      </c>
      <c r="L76" s="195">
        <v>8958.84</v>
      </c>
    </row>
    <row r="77" spans="1:12" ht="22.35" customHeight="1" outlineLevel="3" thickBot="1">
      <c r="A77" s="404"/>
      <c r="B77" s="405"/>
      <c r="C77" s="405"/>
      <c r="D77" s="407" t="s">
        <v>166</v>
      </c>
      <c r="E77" s="407"/>
      <c r="F77" s="204" t="s">
        <v>165</v>
      </c>
      <c r="G77" s="203" t="s">
        <v>608</v>
      </c>
      <c r="H77" s="203"/>
      <c r="I77" s="196">
        <v>224</v>
      </c>
      <c r="J77" s="409"/>
      <c r="K77" s="196">
        <v>68</v>
      </c>
      <c r="L77" s="195">
        <v>5538.19</v>
      </c>
    </row>
    <row r="78" spans="1:12" s="258" customFormat="1" ht="11.85" customHeight="1" outlineLevel="3" thickBot="1">
      <c r="A78" s="435"/>
      <c r="B78" s="436" t="s">
        <v>327</v>
      </c>
      <c r="C78" s="437" t="s">
        <v>594</v>
      </c>
      <c r="D78" s="438" t="s">
        <v>607</v>
      </c>
      <c r="E78" s="439"/>
      <c r="F78" s="440" t="s">
        <v>538</v>
      </c>
      <c r="G78" s="267">
        <v>40</v>
      </c>
      <c r="H78" s="441">
        <v>39.64</v>
      </c>
      <c r="I78" s="442">
        <v>1586</v>
      </c>
      <c r="J78" s="443"/>
      <c r="K78" s="443"/>
      <c r="L78" s="444">
        <f>L83</f>
        <v>52893.1</v>
      </c>
    </row>
    <row r="79" spans="1:12" s="258" customFormat="1" ht="11.85" customHeight="1" outlineLevel="3">
      <c r="A79" s="435"/>
      <c r="B79" s="436"/>
      <c r="C79" s="437"/>
      <c r="D79" s="439"/>
      <c r="E79" s="439"/>
      <c r="F79" s="440"/>
      <c r="G79" s="268"/>
      <c r="H79" s="441"/>
      <c r="I79" s="442"/>
      <c r="J79" s="443"/>
      <c r="K79" s="443"/>
      <c r="L79" s="444"/>
    </row>
    <row r="80" spans="1:12" s="258" customFormat="1" ht="11.85" customHeight="1" outlineLevel="3">
      <c r="A80" s="445"/>
      <c r="B80" s="446"/>
      <c r="C80" s="447"/>
      <c r="D80" s="448" t="s">
        <v>154</v>
      </c>
      <c r="E80" s="448"/>
      <c r="F80" s="269"/>
      <c r="G80" s="269"/>
      <c r="H80" s="270">
        <v>0</v>
      </c>
      <c r="I80" s="270">
        <v>0</v>
      </c>
      <c r="J80" s="449"/>
      <c r="K80" s="270">
        <v>24.68</v>
      </c>
      <c r="L80" s="270">
        <v>0</v>
      </c>
    </row>
    <row r="81" spans="1:14" s="258" customFormat="1" ht="11.85" customHeight="1" outlineLevel="3">
      <c r="A81" s="445"/>
      <c r="B81" s="446"/>
      <c r="C81" s="447"/>
      <c r="D81" s="448" t="s">
        <v>153</v>
      </c>
      <c r="E81" s="448"/>
      <c r="F81" s="269"/>
      <c r="G81" s="269"/>
      <c r="H81" s="270">
        <v>0</v>
      </c>
      <c r="I81" s="270">
        <v>0</v>
      </c>
      <c r="J81" s="449"/>
      <c r="K81" s="270">
        <v>7.82</v>
      </c>
      <c r="L81" s="270">
        <v>0</v>
      </c>
    </row>
    <row r="82" spans="1:14" s="258" customFormat="1" ht="11.85" customHeight="1" outlineLevel="3">
      <c r="A82" s="445"/>
      <c r="B82" s="446"/>
      <c r="C82" s="447"/>
      <c r="D82" s="448" t="s">
        <v>152</v>
      </c>
      <c r="E82" s="448"/>
      <c r="F82" s="269"/>
      <c r="G82" s="269"/>
      <c r="H82" s="270">
        <v>0</v>
      </c>
      <c r="I82" s="270">
        <v>0</v>
      </c>
      <c r="J82" s="449"/>
      <c r="K82" s="270">
        <v>24.68</v>
      </c>
      <c r="L82" s="270">
        <v>0</v>
      </c>
    </row>
    <row r="83" spans="1:14" s="258" customFormat="1" ht="32.85" customHeight="1" outlineLevel="3" thickBot="1">
      <c r="A83" s="271"/>
      <c r="B83" s="272"/>
      <c r="C83" s="272"/>
      <c r="D83" s="448" t="s">
        <v>151</v>
      </c>
      <c r="E83" s="448"/>
      <c r="F83" s="269"/>
      <c r="G83" s="269"/>
      <c r="H83" s="270">
        <v>39.64</v>
      </c>
      <c r="I83" s="273">
        <v>1586</v>
      </c>
      <c r="J83" s="274" t="s">
        <v>150</v>
      </c>
      <c r="K83" s="270">
        <v>33.35</v>
      </c>
      <c r="L83" s="273">
        <f>I83*K83</f>
        <v>52893.1</v>
      </c>
      <c r="M83" s="266" t="s">
        <v>826</v>
      </c>
      <c r="N83" s="258" t="s">
        <v>827</v>
      </c>
    </row>
    <row r="84" spans="1:14" s="258" customFormat="1" ht="11.85" customHeight="1" outlineLevel="3" thickBot="1">
      <c r="A84" s="435"/>
      <c r="B84" s="436" t="s">
        <v>326</v>
      </c>
      <c r="C84" s="437" t="s">
        <v>594</v>
      </c>
      <c r="D84" s="438" t="s">
        <v>606</v>
      </c>
      <c r="E84" s="439"/>
      <c r="F84" s="440" t="s">
        <v>602</v>
      </c>
      <c r="G84" s="275">
        <v>0.17</v>
      </c>
      <c r="H84" s="450">
        <v>13599.4</v>
      </c>
      <c r="I84" s="442">
        <v>2312</v>
      </c>
      <c r="J84" s="443"/>
      <c r="K84" s="443"/>
      <c r="L84" s="444">
        <f>L89</f>
        <v>93358.56</v>
      </c>
    </row>
    <row r="85" spans="1:14" s="258" customFormat="1" ht="11.85" customHeight="1" outlineLevel="3">
      <c r="A85" s="435"/>
      <c r="B85" s="436"/>
      <c r="C85" s="437"/>
      <c r="D85" s="439"/>
      <c r="E85" s="439"/>
      <c r="F85" s="440"/>
      <c r="G85" s="268"/>
      <c r="H85" s="450"/>
      <c r="I85" s="442"/>
      <c r="J85" s="443"/>
      <c r="K85" s="443"/>
      <c r="L85" s="444"/>
    </row>
    <row r="86" spans="1:14" s="258" customFormat="1" ht="11.85" customHeight="1" outlineLevel="3">
      <c r="A86" s="445"/>
      <c r="B86" s="446"/>
      <c r="C86" s="447"/>
      <c r="D86" s="448" t="s">
        <v>154</v>
      </c>
      <c r="E86" s="448"/>
      <c r="F86" s="269"/>
      <c r="G86" s="269"/>
      <c r="H86" s="270">
        <v>0</v>
      </c>
      <c r="I86" s="270">
        <v>0</v>
      </c>
      <c r="J86" s="449"/>
      <c r="K86" s="270">
        <v>24.68</v>
      </c>
      <c r="L86" s="270">
        <v>0</v>
      </c>
    </row>
    <row r="87" spans="1:14" s="258" customFormat="1" ht="11.85" customHeight="1" outlineLevel="3">
      <c r="A87" s="445"/>
      <c r="B87" s="446"/>
      <c r="C87" s="447"/>
      <c r="D87" s="448" t="s">
        <v>153</v>
      </c>
      <c r="E87" s="448"/>
      <c r="F87" s="269"/>
      <c r="G87" s="269"/>
      <c r="H87" s="270">
        <v>0</v>
      </c>
      <c r="I87" s="270">
        <v>0</v>
      </c>
      <c r="J87" s="449"/>
      <c r="K87" s="270">
        <v>7.82</v>
      </c>
      <c r="L87" s="270">
        <v>0</v>
      </c>
    </row>
    <row r="88" spans="1:14" s="258" customFormat="1" ht="11.85" customHeight="1" outlineLevel="3">
      <c r="A88" s="445"/>
      <c r="B88" s="446"/>
      <c r="C88" s="447"/>
      <c r="D88" s="448" t="s">
        <v>152</v>
      </c>
      <c r="E88" s="448"/>
      <c r="F88" s="269"/>
      <c r="G88" s="269"/>
      <c r="H88" s="270">
        <v>0</v>
      </c>
      <c r="I88" s="270">
        <v>0</v>
      </c>
      <c r="J88" s="449"/>
      <c r="K88" s="270">
        <v>24.68</v>
      </c>
      <c r="L88" s="270">
        <v>0</v>
      </c>
    </row>
    <row r="89" spans="1:14" s="258" customFormat="1" ht="32.85" customHeight="1" outlineLevel="3" thickBot="1">
      <c r="A89" s="271"/>
      <c r="B89" s="272"/>
      <c r="C89" s="272"/>
      <c r="D89" s="448" t="s">
        <v>151</v>
      </c>
      <c r="E89" s="448"/>
      <c r="F89" s="269"/>
      <c r="G89" s="269"/>
      <c r="H89" s="273">
        <v>13599.4</v>
      </c>
      <c r="I89" s="273">
        <v>2312</v>
      </c>
      <c r="J89" s="274" t="s">
        <v>150</v>
      </c>
      <c r="K89" s="270">
        <v>40.380000000000003</v>
      </c>
      <c r="L89" s="273">
        <f>I89*K89</f>
        <v>93358.56</v>
      </c>
      <c r="M89" s="258">
        <v>40.380000000000003</v>
      </c>
      <c r="N89" s="258" t="s">
        <v>827</v>
      </c>
    </row>
    <row r="90" spans="1:14" ht="11.85" customHeight="1" outlineLevel="3" thickBot="1">
      <c r="A90" s="395"/>
      <c r="B90" s="396" t="s">
        <v>325</v>
      </c>
      <c r="C90" s="397" t="s">
        <v>605</v>
      </c>
      <c r="D90" s="398" t="s">
        <v>604</v>
      </c>
      <c r="E90" s="398"/>
      <c r="F90" s="399" t="s">
        <v>538</v>
      </c>
      <c r="G90" s="224">
        <v>10</v>
      </c>
      <c r="H90" s="410">
        <v>5.71</v>
      </c>
      <c r="I90" s="411">
        <v>57</v>
      </c>
      <c r="J90" s="402"/>
      <c r="K90" s="402"/>
      <c r="L90" s="412">
        <v>156.18</v>
      </c>
    </row>
    <row r="91" spans="1:14" ht="11.85" customHeight="1" outlineLevel="3">
      <c r="A91" s="395"/>
      <c r="B91" s="396"/>
      <c r="C91" s="397"/>
      <c r="D91" s="398"/>
      <c r="E91" s="398"/>
      <c r="F91" s="399"/>
      <c r="G91" s="201"/>
      <c r="H91" s="410"/>
      <c r="I91" s="411"/>
      <c r="J91" s="402"/>
      <c r="K91" s="402"/>
      <c r="L91" s="412"/>
    </row>
    <row r="92" spans="1:14" ht="11.85" customHeight="1" outlineLevel="3">
      <c r="A92" s="404"/>
      <c r="B92" s="405"/>
      <c r="C92" s="406"/>
      <c r="D92" s="407" t="s">
        <v>154</v>
      </c>
      <c r="E92" s="407"/>
      <c r="F92" s="198"/>
      <c r="G92" s="198"/>
      <c r="H92" s="196">
        <v>0</v>
      </c>
      <c r="I92" s="196">
        <v>0</v>
      </c>
      <c r="J92" s="408"/>
      <c r="K92" s="196">
        <v>24.68</v>
      </c>
      <c r="L92" s="196">
        <v>0</v>
      </c>
    </row>
    <row r="93" spans="1:14" ht="11.85" customHeight="1" outlineLevel="3">
      <c r="A93" s="404"/>
      <c r="B93" s="405"/>
      <c r="C93" s="406"/>
      <c r="D93" s="407" t="s">
        <v>153</v>
      </c>
      <c r="E93" s="407"/>
      <c r="F93" s="198"/>
      <c r="G93" s="198"/>
      <c r="H93" s="196">
        <v>0</v>
      </c>
      <c r="I93" s="196">
        <v>0</v>
      </c>
      <c r="J93" s="408"/>
      <c r="K93" s="196">
        <v>7.82</v>
      </c>
      <c r="L93" s="196">
        <v>0</v>
      </c>
    </row>
    <row r="94" spans="1:14" ht="11.85" customHeight="1" outlineLevel="3">
      <c r="A94" s="404"/>
      <c r="B94" s="405"/>
      <c r="C94" s="406"/>
      <c r="D94" s="407" t="s">
        <v>152</v>
      </c>
      <c r="E94" s="407"/>
      <c r="F94" s="198"/>
      <c r="G94" s="198"/>
      <c r="H94" s="196">
        <v>0</v>
      </c>
      <c r="I94" s="196">
        <v>0</v>
      </c>
      <c r="J94" s="408"/>
      <c r="K94" s="196">
        <v>24.68</v>
      </c>
      <c r="L94" s="196">
        <v>0</v>
      </c>
    </row>
    <row r="95" spans="1:14" ht="32.85" customHeight="1" outlineLevel="3" thickBot="1">
      <c r="A95" s="200"/>
      <c r="B95" s="199"/>
      <c r="C95" s="199"/>
      <c r="D95" s="407" t="s">
        <v>151</v>
      </c>
      <c r="E95" s="407"/>
      <c r="F95" s="198"/>
      <c r="G95" s="198"/>
      <c r="H95" s="196">
        <v>5.71</v>
      </c>
      <c r="I95" s="196">
        <v>57</v>
      </c>
      <c r="J95" s="197" t="s">
        <v>150</v>
      </c>
      <c r="K95" s="196">
        <v>2.74</v>
      </c>
      <c r="L95" s="196">
        <v>156.18</v>
      </c>
    </row>
    <row r="96" spans="1:14" s="258" customFormat="1" ht="11.85" customHeight="1" outlineLevel="3" thickBot="1">
      <c r="A96" s="435"/>
      <c r="B96" s="436" t="s">
        <v>322</v>
      </c>
      <c r="C96" s="437" t="s">
        <v>594</v>
      </c>
      <c r="D96" s="438" t="s">
        <v>603</v>
      </c>
      <c r="E96" s="439"/>
      <c r="F96" s="440" t="s">
        <v>602</v>
      </c>
      <c r="G96" s="275">
        <v>0.04</v>
      </c>
      <c r="H96" s="450">
        <v>1221.07</v>
      </c>
      <c r="I96" s="451">
        <v>49</v>
      </c>
      <c r="J96" s="443"/>
      <c r="K96" s="443"/>
      <c r="L96" s="452">
        <f>L101</f>
        <v>927.57</v>
      </c>
    </row>
    <row r="97" spans="1:14" s="258" customFormat="1" ht="11.85" customHeight="1" outlineLevel="3">
      <c r="A97" s="435"/>
      <c r="B97" s="436"/>
      <c r="C97" s="437"/>
      <c r="D97" s="439"/>
      <c r="E97" s="439"/>
      <c r="F97" s="440"/>
      <c r="G97" s="268"/>
      <c r="H97" s="450"/>
      <c r="I97" s="451"/>
      <c r="J97" s="443"/>
      <c r="K97" s="443"/>
      <c r="L97" s="452"/>
    </row>
    <row r="98" spans="1:14" s="258" customFormat="1" ht="11.85" customHeight="1" outlineLevel="3">
      <c r="A98" s="445"/>
      <c r="B98" s="446"/>
      <c r="C98" s="447"/>
      <c r="D98" s="448" t="s">
        <v>154</v>
      </c>
      <c r="E98" s="448"/>
      <c r="F98" s="269"/>
      <c r="G98" s="269"/>
      <c r="H98" s="270">
        <v>0</v>
      </c>
      <c r="I98" s="270">
        <v>0</v>
      </c>
      <c r="J98" s="449"/>
      <c r="K98" s="270">
        <v>24.68</v>
      </c>
      <c r="L98" s="270">
        <v>0</v>
      </c>
    </row>
    <row r="99" spans="1:14" s="258" customFormat="1" ht="11.85" customHeight="1" outlineLevel="3">
      <c r="A99" s="445"/>
      <c r="B99" s="446"/>
      <c r="C99" s="447"/>
      <c r="D99" s="448" t="s">
        <v>153</v>
      </c>
      <c r="E99" s="448"/>
      <c r="F99" s="269"/>
      <c r="G99" s="269"/>
      <c r="H99" s="270">
        <v>0</v>
      </c>
      <c r="I99" s="270">
        <v>0</v>
      </c>
      <c r="J99" s="449"/>
      <c r="K99" s="270">
        <v>7.82</v>
      </c>
      <c r="L99" s="270">
        <v>0</v>
      </c>
    </row>
    <row r="100" spans="1:14" s="258" customFormat="1" ht="11.85" customHeight="1" outlineLevel="3">
      <c r="A100" s="445"/>
      <c r="B100" s="446"/>
      <c r="C100" s="447"/>
      <c r="D100" s="448" t="s">
        <v>152</v>
      </c>
      <c r="E100" s="448"/>
      <c r="F100" s="269"/>
      <c r="G100" s="269"/>
      <c r="H100" s="270">
        <v>0</v>
      </c>
      <c r="I100" s="270">
        <v>0</v>
      </c>
      <c r="J100" s="449"/>
      <c r="K100" s="270">
        <v>24.68</v>
      </c>
      <c r="L100" s="270">
        <v>0</v>
      </c>
    </row>
    <row r="101" spans="1:14" s="258" customFormat="1" ht="32.85" customHeight="1" outlineLevel="3" thickBot="1">
      <c r="A101" s="271"/>
      <c r="B101" s="272"/>
      <c r="C101" s="272"/>
      <c r="D101" s="448" t="s">
        <v>151</v>
      </c>
      <c r="E101" s="448"/>
      <c r="F101" s="269"/>
      <c r="G101" s="269"/>
      <c r="H101" s="273">
        <v>1221.07</v>
      </c>
      <c r="I101" s="270">
        <v>49</v>
      </c>
      <c r="J101" s="274" t="s">
        <v>150</v>
      </c>
      <c r="K101" s="270">
        <v>18.93</v>
      </c>
      <c r="L101" s="270">
        <f>I101*K101</f>
        <v>927.57</v>
      </c>
      <c r="M101" s="258" t="s">
        <v>828</v>
      </c>
      <c r="N101" s="258" t="s">
        <v>827</v>
      </c>
    </row>
    <row r="102" spans="1:14" ht="11.85" customHeight="1" outlineLevel="3" thickBot="1">
      <c r="A102" s="395"/>
      <c r="B102" s="396" t="s">
        <v>319</v>
      </c>
      <c r="C102" s="397" t="s">
        <v>601</v>
      </c>
      <c r="D102" s="453" t="s">
        <v>600</v>
      </c>
      <c r="E102" s="398"/>
      <c r="F102" s="399" t="s">
        <v>538</v>
      </c>
      <c r="G102" s="224">
        <v>13</v>
      </c>
      <c r="H102" s="410">
        <v>47.2</v>
      </c>
      <c r="I102" s="411">
        <v>614</v>
      </c>
      <c r="J102" s="402"/>
      <c r="K102" s="402"/>
      <c r="L102" s="403">
        <v>4408.5200000000004</v>
      </c>
    </row>
    <row r="103" spans="1:14" ht="11.85" customHeight="1" outlineLevel="3">
      <c r="A103" s="395"/>
      <c r="B103" s="396"/>
      <c r="C103" s="397"/>
      <c r="D103" s="398"/>
      <c r="E103" s="398"/>
      <c r="F103" s="399"/>
      <c r="G103" s="201"/>
      <c r="H103" s="410"/>
      <c r="I103" s="411"/>
      <c r="J103" s="402"/>
      <c r="K103" s="402"/>
      <c r="L103" s="403"/>
    </row>
    <row r="104" spans="1:14" ht="11.85" customHeight="1" outlineLevel="3">
      <c r="A104" s="404"/>
      <c r="B104" s="405"/>
      <c r="C104" s="406"/>
      <c r="D104" s="407" t="s">
        <v>154</v>
      </c>
      <c r="E104" s="407"/>
      <c r="F104" s="198"/>
      <c r="G104" s="198"/>
      <c r="H104" s="196">
        <v>0</v>
      </c>
      <c r="I104" s="196">
        <v>0</v>
      </c>
      <c r="J104" s="408"/>
      <c r="K104" s="196">
        <v>24.68</v>
      </c>
      <c r="L104" s="196">
        <v>0</v>
      </c>
    </row>
    <row r="105" spans="1:14" ht="11.85" customHeight="1" outlineLevel="3">
      <c r="A105" s="404"/>
      <c r="B105" s="405"/>
      <c r="C105" s="406"/>
      <c r="D105" s="407" t="s">
        <v>153</v>
      </c>
      <c r="E105" s="407"/>
      <c r="F105" s="198"/>
      <c r="G105" s="198"/>
      <c r="H105" s="196">
        <v>0</v>
      </c>
      <c r="I105" s="196">
        <v>0</v>
      </c>
      <c r="J105" s="408"/>
      <c r="K105" s="196">
        <v>7.82</v>
      </c>
      <c r="L105" s="196">
        <v>0</v>
      </c>
    </row>
    <row r="106" spans="1:14" ht="11.85" customHeight="1" outlineLevel="3">
      <c r="A106" s="404"/>
      <c r="B106" s="405"/>
      <c r="C106" s="406"/>
      <c r="D106" s="407" t="s">
        <v>152</v>
      </c>
      <c r="E106" s="407"/>
      <c r="F106" s="198"/>
      <c r="G106" s="198"/>
      <c r="H106" s="196">
        <v>0</v>
      </c>
      <c r="I106" s="196">
        <v>0</v>
      </c>
      <c r="J106" s="408"/>
      <c r="K106" s="196">
        <v>24.68</v>
      </c>
      <c r="L106" s="196">
        <v>0</v>
      </c>
    </row>
    <row r="107" spans="1:14" ht="32.85" customHeight="1" outlineLevel="3" thickBot="1">
      <c r="A107" s="200"/>
      <c r="B107" s="199"/>
      <c r="C107" s="199"/>
      <c r="D107" s="407" t="s">
        <v>151</v>
      </c>
      <c r="E107" s="407"/>
      <c r="F107" s="198"/>
      <c r="G107" s="198"/>
      <c r="H107" s="196">
        <v>47.2</v>
      </c>
      <c r="I107" s="196">
        <v>614</v>
      </c>
      <c r="J107" s="197" t="s">
        <v>150</v>
      </c>
      <c r="K107" s="196">
        <v>7.18</v>
      </c>
      <c r="L107" s="195">
        <v>4408.5200000000004</v>
      </c>
    </row>
    <row r="108" spans="1:14" ht="16.899999999999999" customHeight="1" outlineLevel="3" thickBot="1">
      <c r="A108" s="395"/>
      <c r="B108" s="396" t="s">
        <v>313</v>
      </c>
      <c r="C108" s="397" t="s">
        <v>599</v>
      </c>
      <c r="D108" s="398" t="s">
        <v>598</v>
      </c>
      <c r="E108" s="398"/>
      <c r="F108" s="399" t="s">
        <v>155</v>
      </c>
      <c r="G108" s="220">
        <v>0.16</v>
      </c>
      <c r="H108" s="400">
        <v>22262.65</v>
      </c>
      <c r="I108" s="401">
        <v>3562</v>
      </c>
      <c r="J108" s="402"/>
      <c r="K108" s="402"/>
      <c r="L108" s="403">
        <v>25575.16</v>
      </c>
    </row>
    <row r="109" spans="1:14" ht="16.5" customHeight="1" outlineLevel="3">
      <c r="A109" s="395"/>
      <c r="B109" s="396"/>
      <c r="C109" s="397"/>
      <c r="D109" s="398"/>
      <c r="E109" s="398"/>
      <c r="F109" s="399"/>
      <c r="G109" s="201"/>
      <c r="H109" s="400"/>
      <c r="I109" s="401"/>
      <c r="J109" s="402"/>
      <c r="K109" s="402"/>
      <c r="L109" s="403"/>
    </row>
    <row r="110" spans="1:14" ht="11.85" customHeight="1" outlineLevel="3">
      <c r="A110" s="404"/>
      <c r="B110" s="405"/>
      <c r="C110" s="406"/>
      <c r="D110" s="407" t="s">
        <v>154</v>
      </c>
      <c r="E110" s="407"/>
      <c r="F110" s="198"/>
      <c r="G110" s="198"/>
      <c r="H110" s="196">
        <v>0</v>
      </c>
      <c r="I110" s="196">
        <v>0</v>
      </c>
      <c r="J110" s="408"/>
      <c r="K110" s="196">
        <v>24.68</v>
      </c>
      <c r="L110" s="196">
        <v>0</v>
      </c>
    </row>
    <row r="111" spans="1:14" ht="11.85" customHeight="1" outlineLevel="3">
      <c r="A111" s="404"/>
      <c r="B111" s="405"/>
      <c r="C111" s="406"/>
      <c r="D111" s="407" t="s">
        <v>153</v>
      </c>
      <c r="E111" s="407"/>
      <c r="F111" s="198"/>
      <c r="G111" s="198"/>
      <c r="H111" s="196">
        <v>0</v>
      </c>
      <c r="I111" s="196">
        <v>0</v>
      </c>
      <c r="J111" s="408"/>
      <c r="K111" s="196">
        <v>7.82</v>
      </c>
      <c r="L111" s="196">
        <v>0</v>
      </c>
    </row>
    <row r="112" spans="1:14" ht="11.85" customHeight="1" outlineLevel="3">
      <c r="A112" s="404"/>
      <c r="B112" s="405"/>
      <c r="C112" s="406"/>
      <c r="D112" s="407" t="s">
        <v>152</v>
      </c>
      <c r="E112" s="407"/>
      <c r="F112" s="198"/>
      <c r="G112" s="198"/>
      <c r="H112" s="196">
        <v>0</v>
      </c>
      <c r="I112" s="196">
        <v>0</v>
      </c>
      <c r="J112" s="408"/>
      <c r="K112" s="196">
        <v>24.68</v>
      </c>
      <c r="L112" s="196">
        <v>0</v>
      </c>
    </row>
    <row r="113" spans="1:14" ht="32.85" customHeight="1" outlineLevel="3" thickBot="1">
      <c r="A113" s="200"/>
      <c r="B113" s="199"/>
      <c r="C113" s="199"/>
      <c r="D113" s="407" t="s">
        <v>151</v>
      </c>
      <c r="E113" s="407"/>
      <c r="F113" s="198"/>
      <c r="G113" s="198"/>
      <c r="H113" s="195">
        <v>22262.65</v>
      </c>
      <c r="I113" s="195">
        <v>3562</v>
      </c>
      <c r="J113" s="197" t="s">
        <v>150</v>
      </c>
      <c r="K113" s="196">
        <v>7.18</v>
      </c>
      <c r="L113" s="195">
        <v>25575.16</v>
      </c>
    </row>
    <row r="114" spans="1:14" ht="16.899999999999999" customHeight="1" outlineLevel="3" thickBot="1">
      <c r="A114" s="395"/>
      <c r="B114" s="396" t="s">
        <v>310</v>
      </c>
      <c r="C114" s="397" t="s">
        <v>597</v>
      </c>
      <c r="D114" s="398" t="s">
        <v>596</v>
      </c>
      <c r="E114" s="398"/>
      <c r="F114" s="399" t="s">
        <v>595</v>
      </c>
      <c r="G114" s="220">
        <v>0.08</v>
      </c>
      <c r="H114" s="400">
        <v>38710.44</v>
      </c>
      <c r="I114" s="401">
        <v>3097</v>
      </c>
      <c r="J114" s="402"/>
      <c r="K114" s="402"/>
      <c r="L114" s="403">
        <v>22236.46</v>
      </c>
    </row>
    <row r="115" spans="1:14" ht="16.5" customHeight="1" outlineLevel="3">
      <c r="A115" s="395"/>
      <c r="B115" s="396"/>
      <c r="C115" s="397"/>
      <c r="D115" s="398"/>
      <c r="E115" s="398"/>
      <c r="F115" s="399"/>
      <c r="G115" s="201"/>
      <c r="H115" s="400"/>
      <c r="I115" s="401"/>
      <c r="J115" s="402"/>
      <c r="K115" s="402"/>
      <c r="L115" s="403"/>
    </row>
    <row r="116" spans="1:14" ht="11.85" customHeight="1" outlineLevel="3">
      <c r="A116" s="404"/>
      <c r="B116" s="405"/>
      <c r="C116" s="406"/>
      <c r="D116" s="407" t="s">
        <v>154</v>
      </c>
      <c r="E116" s="407"/>
      <c r="F116" s="198"/>
      <c r="G116" s="198"/>
      <c r="H116" s="196">
        <v>0</v>
      </c>
      <c r="I116" s="196">
        <v>0</v>
      </c>
      <c r="J116" s="408"/>
      <c r="K116" s="196">
        <v>24.68</v>
      </c>
      <c r="L116" s="196">
        <v>0</v>
      </c>
    </row>
    <row r="117" spans="1:14" ht="11.85" customHeight="1" outlineLevel="3">
      <c r="A117" s="404"/>
      <c r="B117" s="405"/>
      <c r="C117" s="406"/>
      <c r="D117" s="407" t="s">
        <v>153</v>
      </c>
      <c r="E117" s="407"/>
      <c r="F117" s="198"/>
      <c r="G117" s="198"/>
      <c r="H117" s="196">
        <v>0</v>
      </c>
      <c r="I117" s="196">
        <v>0</v>
      </c>
      <c r="J117" s="408"/>
      <c r="K117" s="196">
        <v>7.82</v>
      </c>
      <c r="L117" s="196">
        <v>0</v>
      </c>
    </row>
    <row r="118" spans="1:14" ht="11.85" customHeight="1" outlineLevel="3">
      <c r="A118" s="404"/>
      <c r="B118" s="405"/>
      <c r="C118" s="406"/>
      <c r="D118" s="407" t="s">
        <v>152</v>
      </c>
      <c r="E118" s="407"/>
      <c r="F118" s="198"/>
      <c r="G118" s="198"/>
      <c r="H118" s="196">
        <v>0</v>
      </c>
      <c r="I118" s="196">
        <v>0</v>
      </c>
      <c r="J118" s="408"/>
      <c r="K118" s="196">
        <v>24.68</v>
      </c>
      <c r="L118" s="196">
        <v>0</v>
      </c>
    </row>
    <row r="119" spans="1:14" ht="32.85" customHeight="1" outlineLevel="3" thickBot="1">
      <c r="A119" s="200"/>
      <c r="B119" s="199"/>
      <c r="C119" s="199"/>
      <c r="D119" s="407" t="s">
        <v>151</v>
      </c>
      <c r="E119" s="407"/>
      <c r="F119" s="198"/>
      <c r="G119" s="198"/>
      <c r="H119" s="195">
        <v>38710.44</v>
      </c>
      <c r="I119" s="195">
        <v>3097</v>
      </c>
      <c r="J119" s="197" t="s">
        <v>150</v>
      </c>
      <c r="K119" s="196">
        <v>7.18</v>
      </c>
      <c r="L119" s="195">
        <v>22236.46</v>
      </c>
    </row>
    <row r="120" spans="1:14" s="258" customFormat="1" ht="11.85" customHeight="1" outlineLevel="3" thickBot="1">
      <c r="A120" s="435"/>
      <c r="B120" s="436" t="s">
        <v>303</v>
      </c>
      <c r="C120" s="437" t="s">
        <v>594</v>
      </c>
      <c r="D120" s="438" t="s">
        <v>593</v>
      </c>
      <c r="E120" s="439"/>
      <c r="F120" s="440" t="s">
        <v>538</v>
      </c>
      <c r="G120" s="267">
        <v>300</v>
      </c>
      <c r="H120" s="441">
        <v>4.28</v>
      </c>
      <c r="I120" s="442">
        <v>1284</v>
      </c>
      <c r="J120" s="443"/>
      <c r="K120" s="443"/>
      <c r="L120" s="444">
        <f>L125</f>
        <v>24087.84</v>
      </c>
    </row>
    <row r="121" spans="1:14" s="258" customFormat="1" ht="11.85" customHeight="1" outlineLevel="3">
      <c r="A121" s="435"/>
      <c r="B121" s="436"/>
      <c r="C121" s="437"/>
      <c r="D121" s="439"/>
      <c r="E121" s="439"/>
      <c r="F121" s="440"/>
      <c r="G121" s="268"/>
      <c r="H121" s="441"/>
      <c r="I121" s="442"/>
      <c r="J121" s="443"/>
      <c r="K121" s="443"/>
      <c r="L121" s="444"/>
    </row>
    <row r="122" spans="1:14" s="258" customFormat="1" ht="11.85" customHeight="1" outlineLevel="3">
      <c r="A122" s="445"/>
      <c r="B122" s="446"/>
      <c r="C122" s="447"/>
      <c r="D122" s="448" t="s">
        <v>154</v>
      </c>
      <c r="E122" s="448"/>
      <c r="F122" s="269"/>
      <c r="G122" s="269"/>
      <c r="H122" s="270">
        <v>0</v>
      </c>
      <c r="I122" s="270">
        <v>0</v>
      </c>
      <c r="J122" s="449"/>
      <c r="K122" s="270">
        <v>24.68</v>
      </c>
      <c r="L122" s="270">
        <v>0</v>
      </c>
    </row>
    <row r="123" spans="1:14" s="258" customFormat="1" ht="11.85" customHeight="1" outlineLevel="3">
      <c r="A123" s="445"/>
      <c r="B123" s="446"/>
      <c r="C123" s="447"/>
      <c r="D123" s="448" t="s">
        <v>153</v>
      </c>
      <c r="E123" s="448"/>
      <c r="F123" s="269"/>
      <c r="G123" s="269"/>
      <c r="H123" s="270">
        <v>0</v>
      </c>
      <c r="I123" s="270">
        <v>0</v>
      </c>
      <c r="J123" s="449"/>
      <c r="K123" s="270">
        <v>7.82</v>
      </c>
      <c r="L123" s="270">
        <v>0</v>
      </c>
    </row>
    <row r="124" spans="1:14" s="258" customFormat="1" ht="11.85" customHeight="1" outlineLevel="3">
      <c r="A124" s="445"/>
      <c r="B124" s="446"/>
      <c r="C124" s="447"/>
      <c r="D124" s="448" t="s">
        <v>152</v>
      </c>
      <c r="E124" s="448"/>
      <c r="F124" s="269"/>
      <c r="G124" s="269"/>
      <c r="H124" s="270">
        <v>0</v>
      </c>
      <c r="I124" s="270">
        <v>0</v>
      </c>
      <c r="J124" s="449"/>
      <c r="K124" s="270">
        <v>24.68</v>
      </c>
      <c r="L124" s="270">
        <v>0</v>
      </c>
    </row>
    <row r="125" spans="1:14" s="258" customFormat="1" ht="32.85" customHeight="1" outlineLevel="3">
      <c r="A125" s="271"/>
      <c r="B125" s="272"/>
      <c r="C125" s="272"/>
      <c r="D125" s="448" t="s">
        <v>151</v>
      </c>
      <c r="E125" s="448"/>
      <c r="F125" s="269"/>
      <c r="G125" s="269"/>
      <c r="H125" s="270">
        <v>4.28</v>
      </c>
      <c r="I125" s="273">
        <v>1284</v>
      </c>
      <c r="J125" s="274" t="s">
        <v>150</v>
      </c>
      <c r="K125" s="270">
        <v>18.760000000000002</v>
      </c>
      <c r="L125" s="273">
        <f>I125*K125</f>
        <v>24087.84</v>
      </c>
      <c r="M125" s="258" t="s">
        <v>829</v>
      </c>
      <c r="N125" s="258" t="s">
        <v>827</v>
      </c>
    </row>
    <row r="126" spans="1:14" ht="11.85" customHeight="1" outlineLevel="2" thickBot="1">
      <c r="A126" s="194"/>
      <c r="B126" s="193"/>
      <c r="C126" s="193"/>
      <c r="D126" s="428" t="s">
        <v>149</v>
      </c>
      <c r="E126" s="428"/>
      <c r="F126" s="428"/>
      <c r="G126" s="428"/>
      <c r="H126" s="428"/>
      <c r="I126" s="190">
        <v>22817</v>
      </c>
      <c r="J126" s="192"/>
      <c r="K126" s="191"/>
      <c r="L126" s="190">
        <f>L14+L20+L21+L22+L28+L29+L30+L36+L37+L38+L44+L45+L46+L52+L53+L54+L60+L61+L62+L68+L69+L70+L76+L77+L78+L84+L90+L96+L102+L108+L114+L120</f>
        <v>384442.78</v>
      </c>
    </row>
    <row r="127" spans="1:14" ht="12.6" customHeight="1">
      <c r="A127" s="189"/>
      <c r="B127" s="429"/>
      <c r="C127" s="429"/>
      <c r="D127" s="430" t="s">
        <v>148</v>
      </c>
      <c r="E127" s="430"/>
      <c r="F127" s="430"/>
      <c r="G127" s="430"/>
      <c r="H127" s="430"/>
      <c r="I127" s="187">
        <v>22817</v>
      </c>
      <c r="J127" s="188"/>
      <c r="K127" s="188"/>
      <c r="L127" s="187">
        <f>L126</f>
        <v>384442.78</v>
      </c>
    </row>
    <row r="128" spans="1:14" s="179" customFormat="1" ht="12.6" hidden="1" customHeight="1">
      <c r="A128" s="183"/>
      <c r="B128" s="431"/>
      <c r="C128" s="431"/>
      <c r="D128" s="432" t="s">
        <v>147</v>
      </c>
      <c r="E128" s="432"/>
      <c r="F128" s="432"/>
      <c r="G128" s="432"/>
      <c r="H128" s="432"/>
      <c r="I128" s="184"/>
      <c r="J128" s="186"/>
      <c r="K128" s="185"/>
      <c r="L128" s="184"/>
    </row>
    <row r="129" spans="1:12" s="179" customFormat="1" ht="12.6" hidden="1" customHeight="1">
      <c r="A129" s="183"/>
      <c r="B129" s="431"/>
      <c r="C129" s="431"/>
      <c r="D129" s="433" t="s">
        <v>146</v>
      </c>
      <c r="E129" s="433"/>
      <c r="F129" s="433"/>
      <c r="G129" s="433"/>
      <c r="H129" s="433"/>
      <c r="I129" s="180">
        <v>22817</v>
      </c>
      <c r="J129" s="181"/>
      <c r="K129" s="181"/>
      <c r="L129" s="180">
        <v>250734.29</v>
      </c>
    </row>
    <row r="130" spans="1:12" s="179" customFormat="1" ht="35.1" hidden="1" customHeight="1">
      <c r="A130" s="183"/>
      <c r="B130" s="431"/>
      <c r="C130" s="431"/>
      <c r="D130" s="434" t="s">
        <v>145</v>
      </c>
      <c r="E130" s="434"/>
      <c r="F130" s="434"/>
      <c r="G130" s="434"/>
      <c r="H130" s="434"/>
      <c r="I130" s="182"/>
      <c r="J130" s="181"/>
      <c r="K130" s="181"/>
      <c r="L130" s="184"/>
    </row>
    <row r="131" spans="1:12" s="179" customFormat="1" ht="12.6" hidden="1" customHeight="1">
      <c r="A131" s="183"/>
      <c r="B131" s="431"/>
      <c r="C131" s="431"/>
      <c r="D131" s="433" t="s">
        <v>144</v>
      </c>
      <c r="E131" s="433"/>
      <c r="F131" s="433"/>
      <c r="G131" s="433"/>
      <c r="H131" s="433"/>
      <c r="I131" s="182"/>
      <c r="J131" s="181"/>
      <c r="K131" s="181"/>
      <c r="L131" s="182"/>
    </row>
  </sheetData>
  <mergeCells count="369">
    <mergeCell ref="B131:C131"/>
    <mergeCell ref="D131:H131"/>
    <mergeCell ref="D125:E125"/>
    <mergeCell ref="D126:H126"/>
    <mergeCell ref="B127:C127"/>
    <mergeCell ref="D127:H127"/>
    <mergeCell ref="B128:C128"/>
    <mergeCell ref="D128:H128"/>
    <mergeCell ref="B129:C129"/>
    <mergeCell ref="D129:H129"/>
    <mergeCell ref="B130:C130"/>
    <mergeCell ref="D130:H130"/>
    <mergeCell ref="K120:K121"/>
    <mergeCell ref="L120:L121"/>
    <mergeCell ref="A122:A124"/>
    <mergeCell ref="B122:B124"/>
    <mergeCell ref="C122:C124"/>
    <mergeCell ref="D122:E122"/>
    <mergeCell ref="J122:J124"/>
    <mergeCell ref="D123:E123"/>
    <mergeCell ref="D124:E124"/>
    <mergeCell ref="D119:E119"/>
    <mergeCell ref="A120:A121"/>
    <mergeCell ref="B120:B121"/>
    <mergeCell ref="C120:C121"/>
    <mergeCell ref="D120:E121"/>
    <mergeCell ref="F120:F121"/>
    <mergeCell ref="H120:H121"/>
    <mergeCell ref="I120:I121"/>
    <mergeCell ref="J120:J121"/>
    <mergeCell ref="K114:K115"/>
    <mergeCell ref="L114:L115"/>
    <mergeCell ref="A116:A118"/>
    <mergeCell ref="B116:B118"/>
    <mergeCell ref="C116:C118"/>
    <mergeCell ref="D116:E116"/>
    <mergeCell ref="J116:J118"/>
    <mergeCell ref="D117:E117"/>
    <mergeCell ref="D118:E118"/>
    <mergeCell ref="D113:E113"/>
    <mergeCell ref="A114:A115"/>
    <mergeCell ref="B114:B115"/>
    <mergeCell ref="C114:C115"/>
    <mergeCell ref="D114:E115"/>
    <mergeCell ref="F114:F115"/>
    <mergeCell ref="H114:H115"/>
    <mergeCell ref="I114:I115"/>
    <mergeCell ref="J114:J115"/>
    <mergeCell ref="K108:K109"/>
    <mergeCell ref="L108:L109"/>
    <mergeCell ref="A110:A112"/>
    <mergeCell ref="B110:B112"/>
    <mergeCell ref="C110:C112"/>
    <mergeCell ref="D110:E110"/>
    <mergeCell ref="J110:J112"/>
    <mergeCell ref="D111:E111"/>
    <mergeCell ref="D112:E112"/>
    <mergeCell ref="D107:E107"/>
    <mergeCell ref="A108:A109"/>
    <mergeCell ref="B108:B109"/>
    <mergeCell ref="C108:C109"/>
    <mergeCell ref="D108:E109"/>
    <mergeCell ref="F108:F109"/>
    <mergeCell ref="H108:H109"/>
    <mergeCell ref="I108:I109"/>
    <mergeCell ref="J108:J109"/>
    <mergeCell ref="K102:K103"/>
    <mergeCell ref="L102:L103"/>
    <mergeCell ref="A104:A106"/>
    <mergeCell ref="B104:B106"/>
    <mergeCell ref="C104:C106"/>
    <mergeCell ref="D104:E104"/>
    <mergeCell ref="J104:J106"/>
    <mergeCell ref="D105:E105"/>
    <mergeCell ref="D106:E106"/>
    <mergeCell ref="D101:E101"/>
    <mergeCell ref="A102:A103"/>
    <mergeCell ref="B102:B103"/>
    <mergeCell ref="C102:C103"/>
    <mergeCell ref="D102:E103"/>
    <mergeCell ref="F102:F103"/>
    <mergeCell ref="H102:H103"/>
    <mergeCell ref="I102:I103"/>
    <mergeCell ref="J102:J103"/>
    <mergeCell ref="K96:K97"/>
    <mergeCell ref="L96:L97"/>
    <mergeCell ref="A98:A100"/>
    <mergeCell ref="B98:B100"/>
    <mergeCell ref="C98:C100"/>
    <mergeCell ref="D98:E98"/>
    <mergeCell ref="J98:J100"/>
    <mergeCell ref="D99:E99"/>
    <mergeCell ref="D100:E100"/>
    <mergeCell ref="D95:E95"/>
    <mergeCell ref="A96:A97"/>
    <mergeCell ref="B96:B97"/>
    <mergeCell ref="C96:C97"/>
    <mergeCell ref="D96:E97"/>
    <mergeCell ref="F96:F97"/>
    <mergeCell ref="H96:H97"/>
    <mergeCell ref="I96:I97"/>
    <mergeCell ref="J96:J97"/>
    <mergeCell ref="K90:K91"/>
    <mergeCell ref="L90:L91"/>
    <mergeCell ref="A92:A94"/>
    <mergeCell ref="B92:B94"/>
    <mergeCell ref="C92:C94"/>
    <mergeCell ref="D92:E92"/>
    <mergeCell ref="J92:J94"/>
    <mergeCell ref="D93:E93"/>
    <mergeCell ref="D94:E94"/>
    <mergeCell ref="D89:E89"/>
    <mergeCell ref="A90:A91"/>
    <mergeCell ref="B90:B91"/>
    <mergeCell ref="C90:C91"/>
    <mergeCell ref="D90:E91"/>
    <mergeCell ref="F90:F91"/>
    <mergeCell ref="H90:H91"/>
    <mergeCell ref="I90:I91"/>
    <mergeCell ref="J90:J91"/>
    <mergeCell ref="K84:K85"/>
    <mergeCell ref="L84:L85"/>
    <mergeCell ref="A86:A88"/>
    <mergeCell ref="B86:B88"/>
    <mergeCell ref="C86:C88"/>
    <mergeCell ref="D86:E86"/>
    <mergeCell ref="J86:J88"/>
    <mergeCell ref="D87:E87"/>
    <mergeCell ref="D88:E88"/>
    <mergeCell ref="D83:E83"/>
    <mergeCell ref="A84:A85"/>
    <mergeCell ref="B84:B85"/>
    <mergeCell ref="C84:C85"/>
    <mergeCell ref="D84:E85"/>
    <mergeCell ref="F84:F85"/>
    <mergeCell ref="H84:H85"/>
    <mergeCell ref="I84:I85"/>
    <mergeCell ref="J84:J85"/>
    <mergeCell ref="K78:K79"/>
    <mergeCell ref="L78:L79"/>
    <mergeCell ref="A80:A82"/>
    <mergeCell ref="B80:B82"/>
    <mergeCell ref="C80:C82"/>
    <mergeCell ref="D80:E80"/>
    <mergeCell ref="J80:J82"/>
    <mergeCell ref="D81:E81"/>
    <mergeCell ref="D82:E82"/>
    <mergeCell ref="D75:E75"/>
    <mergeCell ref="A76:A77"/>
    <mergeCell ref="B76:B77"/>
    <mergeCell ref="C76:C77"/>
    <mergeCell ref="D76:E76"/>
    <mergeCell ref="J76:J77"/>
    <mergeCell ref="D77:E77"/>
    <mergeCell ref="A78:A79"/>
    <mergeCell ref="B78:B79"/>
    <mergeCell ref="C78:C79"/>
    <mergeCell ref="D78:E79"/>
    <mergeCell ref="F78:F79"/>
    <mergeCell ref="H78:H79"/>
    <mergeCell ref="I78:I79"/>
    <mergeCell ref="J78:J79"/>
    <mergeCell ref="K70:K71"/>
    <mergeCell ref="L70:L71"/>
    <mergeCell ref="A72:A74"/>
    <mergeCell ref="B72:B74"/>
    <mergeCell ref="C72:C74"/>
    <mergeCell ref="D72:E72"/>
    <mergeCell ref="J72:J74"/>
    <mergeCell ref="D73:E73"/>
    <mergeCell ref="D74:E74"/>
    <mergeCell ref="D67:E67"/>
    <mergeCell ref="A68:A69"/>
    <mergeCell ref="B68:B69"/>
    <mergeCell ref="C68:C69"/>
    <mergeCell ref="D68:E68"/>
    <mergeCell ref="J68:J69"/>
    <mergeCell ref="D69:E69"/>
    <mergeCell ref="A70:A71"/>
    <mergeCell ref="B70:B71"/>
    <mergeCell ref="C70:C71"/>
    <mergeCell ref="D70:E71"/>
    <mergeCell ref="F70:F71"/>
    <mergeCell ref="H70:H71"/>
    <mergeCell ref="I70:I71"/>
    <mergeCell ref="J70:J71"/>
    <mergeCell ref="K62:K63"/>
    <mergeCell ref="L62:L63"/>
    <mergeCell ref="A64:A66"/>
    <mergeCell ref="B64:B66"/>
    <mergeCell ref="C64:C66"/>
    <mergeCell ref="D64:E64"/>
    <mergeCell ref="J64:J66"/>
    <mergeCell ref="D65:E65"/>
    <mergeCell ref="D66:E66"/>
    <mergeCell ref="D59:E59"/>
    <mergeCell ref="A60:A61"/>
    <mergeCell ref="B60:B61"/>
    <mergeCell ref="C60:C61"/>
    <mergeCell ref="D60:E60"/>
    <mergeCell ref="J60:J61"/>
    <mergeCell ref="D61:E61"/>
    <mergeCell ref="A62:A63"/>
    <mergeCell ref="B62:B63"/>
    <mergeCell ref="C62:C63"/>
    <mergeCell ref="D62:E63"/>
    <mergeCell ref="F62:F63"/>
    <mergeCell ref="H62:H63"/>
    <mergeCell ref="I62:I63"/>
    <mergeCell ref="J62:J63"/>
    <mergeCell ref="K54:K55"/>
    <mergeCell ref="L54:L55"/>
    <mergeCell ref="A56:A58"/>
    <mergeCell ref="B56:B58"/>
    <mergeCell ref="C56:C58"/>
    <mergeCell ref="D56:E56"/>
    <mergeCell ref="J56:J58"/>
    <mergeCell ref="D57:E57"/>
    <mergeCell ref="D58:E58"/>
    <mergeCell ref="D51:E51"/>
    <mergeCell ref="A52:A53"/>
    <mergeCell ref="B52:B53"/>
    <mergeCell ref="C52:C53"/>
    <mergeCell ref="D52:E52"/>
    <mergeCell ref="J52:J53"/>
    <mergeCell ref="D53:E53"/>
    <mergeCell ref="A54:A55"/>
    <mergeCell ref="B54:B55"/>
    <mergeCell ref="C54:C55"/>
    <mergeCell ref="D54:E55"/>
    <mergeCell ref="F54:F55"/>
    <mergeCell ref="H54:H55"/>
    <mergeCell ref="I54:I55"/>
    <mergeCell ref="J54:J55"/>
    <mergeCell ref="K46:K47"/>
    <mergeCell ref="L46:L47"/>
    <mergeCell ref="A48:A50"/>
    <mergeCell ref="B48:B50"/>
    <mergeCell ref="C48:C50"/>
    <mergeCell ref="D48:E48"/>
    <mergeCell ref="J48:J50"/>
    <mergeCell ref="D49:E49"/>
    <mergeCell ref="D50:E50"/>
    <mergeCell ref="D43:E43"/>
    <mergeCell ref="A44:A45"/>
    <mergeCell ref="B44:B45"/>
    <mergeCell ref="C44:C45"/>
    <mergeCell ref="D44:E44"/>
    <mergeCell ref="J44:J45"/>
    <mergeCell ref="D45:E45"/>
    <mergeCell ref="A46:A47"/>
    <mergeCell ref="B46:B47"/>
    <mergeCell ref="C46:C47"/>
    <mergeCell ref="D46:E47"/>
    <mergeCell ref="F46:F47"/>
    <mergeCell ref="H46:H47"/>
    <mergeCell ref="I46:I47"/>
    <mergeCell ref="J46:J47"/>
    <mergeCell ref="K38:K39"/>
    <mergeCell ref="L38:L39"/>
    <mergeCell ref="A40:A42"/>
    <mergeCell ref="B40:B42"/>
    <mergeCell ref="C40:C42"/>
    <mergeCell ref="D40:E40"/>
    <mergeCell ref="J40:J42"/>
    <mergeCell ref="D41:E41"/>
    <mergeCell ref="D42:E42"/>
    <mergeCell ref="D35:E35"/>
    <mergeCell ref="A36:A37"/>
    <mergeCell ref="B36:B37"/>
    <mergeCell ref="C36:C37"/>
    <mergeCell ref="D36:E36"/>
    <mergeCell ref="J36:J37"/>
    <mergeCell ref="D37:E37"/>
    <mergeCell ref="A38:A39"/>
    <mergeCell ref="B38:B39"/>
    <mergeCell ref="C38:C39"/>
    <mergeCell ref="D38:E39"/>
    <mergeCell ref="F38:F39"/>
    <mergeCell ref="H38:H39"/>
    <mergeCell ref="I38:I39"/>
    <mergeCell ref="J38:J39"/>
    <mergeCell ref="K30:K31"/>
    <mergeCell ref="L30:L31"/>
    <mergeCell ref="A32:A34"/>
    <mergeCell ref="B32:B34"/>
    <mergeCell ref="C32:C34"/>
    <mergeCell ref="D32:E32"/>
    <mergeCell ref="J32:J34"/>
    <mergeCell ref="D33:E33"/>
    <mergeCell ref="D34:E34"/>
    <mergeCell ref="A28:A29"/>
    <mergeCell ref="B28:B29"/>
    <mergeCell ref="C28:C29"/>
    <mergeCell ref="D28:E28"/>
    <mergeCell ref="J28:J29"/>
    <mergeCell ref="D29:E29"/>
    <mergeCell ref="A30:A31"/>
    <mergeCell ref="B30:B31"/>
    <mergeCell ref="C30:C31"/>
    <mergeCell ref="D30:E31"/>
    <mergeCell ref="F30:F31"/>
    <mergeCell ref="H30:H31"/>
    <mergeCell ref="I30:I31"/>
    <mergeCell ref="J30:J31"/>
    <mergeCell ref="L22:L23"/>
    <mergeCell ref="A24:A26"/>
    <mergeCell ref="B24:B26"/>
    <mergeCell ref="C24:C26"/>
    <mergeCell ref="D24:E24"/>
    <mergeCell ref="J24:J26"/>
    <mergeCell ref="D25:E25"/>
    <mergeCell ref="D26:E26"/>
    <mergeCell ref="D27:E27"/>
    <mergeCell ref="A22:A23"/>
    <mergeCell ref="B22:B23"/>
    <mergeCell ref="C22:C23"/>
    <mergeCell ref="D22:E23"/>
    <mergeCell ref="F22:F23"/>
    <mergeCell ref="H22:H23"/>
    <mergeCell ref="I22:I23"/>
    <mergeCell ref="J22:J23"/>
    <mergeCell ref="K22:K23"/>
    <mergeCell ref="A16:A18"/>
    <mergeCell ref="B16:B18"/>
    <mergeCell ref="C16:C18"/>
    <mergeCell ref="D16:E16"/>
    <mergeCell ref="J16:J18"/>
    <mergeCell ref="D17:E17"/>
    <mergeCell ref="D18:E18"/>
    <mergeCell ref="D19:E19"/>
    <mergeCell ref="A20:A21"/>
    <mergeCell ref="B20:B21"/>
    <mergeCell ref="C20:C21"/>
    <mergeCell ref="D20:E20"/>
    <mergeCell ref="J20:J21"/>
    <mergeCell ref="D21:E21"/>
    <mergeCell ref="D10:E10"/>
    <mergeCell ref="B11:C11"/>
    <mergeCell ref="D11:H11"/>
    <mergeCell ref="B12:C12"/>
    <mergeCell ref="D12:H12"/>
    <mergeCell ref="B13:C13"/>
    <mergeCell ref="D13:L13"/>
    <mergeCell ref="A14:A15"/>
    <mergeCell ref="B14:B15"/>
    <mergeCell ref="C14:C15"/>
    <mergeCell ref="D14:E15"/>
    <mergeCell ref="F14:F15"/>
    <mergeCell ref="H14:H15"/>
    <mergeCell ref="I14:I15"/>
    <mergeCell ref="J14:J15"/>
    <mergeCell ref="K14:K15"/>
    <mergeCell ref="L14:L15"/>
    <mergeCell ref="A1:C1"/>
    <mergeCell ref="A3:L3"/>
    <mergeCell ref="A5:B5"/>
    <mergeCell ref="C5:L5"/>
    <mergeCell ref="A7:L7"/>
    <mergeCell ref="A8:A9"/>
    <mergeCell ref="C8:C9"/>
    <mergeCell ref="D8:E9"/>
    <mergeCell ref="F8:F9"/>
    <mergeCell ref="G8:G9"/>
    <mergeCell ref="H8:H9"/>
    <mergeCell ref="I8:I9"/>
    <mergeCell ref="J8:J9"/>
    <mergeCell ref="K8:K9"/>
    <mergeCell ref="L8:L9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45"/>
  <sheetViews>
    <sheetView workbookViewId="0">
      <selection activeCell="C34" sqref="C34:C35"/>
    </sheetView>
  </sheetViews>
  <sheetFormatPr defaultRowHeight="11.25" outlineLevelRow="3"/>
  <cols>
    <col min="1" max="1" width="5.85546875" style="179" customWidth="1"/>
    <col min="2" max="2" width="15.5703125" style="179" customWidth="1"/>
    <col min="3" max="3" width="21.5703125" style="179" customWidth="1"/>
    <col min="4" max="4" width="31.140625" style="179" customWidth="1"/>
    <col min="5" max="5" width="5.42578125" style="179" customWidth="1"/>
    <col min="6" max="6" width="7.85546875" style="179" customWidth="1"/>
    <col min="7" max="7" width="11.7109375" style="179" customWidth="1"/>
    <col min="8" max="8" width="11.5703125" style="179" customWidth="1"/>
    <col min="9" max="9" width="15.5703125" style="179" customWidth="1"/>
    <col min="10" max="10" width="24.42578125" style="179" customWidth="1"/>
    <col min="11" max="11" width="8.85546875" style="179" customWidth="1"/>
    <col min="12" max="12" width="15.5703125" style="179" customWidth="1"/>
    <col min="13" max="256" width="9.140625" style="178" customWidth="1"/>
    <col min="257" max="16384" width="9.140625" style="178"/>
  </cols>
  <sheetData>
    <row r="1" spans="1:12" ht="11.85" customHeight="1">
      <c r="A1" s="378" t="s">
        <v>192</v>
      </c>
      <c r="B1" s="378"/>
      <c r="C1" s="378"/>
      <c r="D1" s="178"/>
      <c r="E1" s="178"/>
      <c r="F1" s="178"/>
      <c r="G1" s="178"/>
      <c r="H1" s="178"/>
      <c r="I1" s="178"/>
      <c r="J1" s="178"/>
      <c r="K1" s="178"/>
      <c r="L1" s="218" t="s">
        <v>191</v>
      </c>
    </row>
    <row r="2" spans="1:12" s="179" customFormat="1" ht="7.5" customHeight="1"/>
    <row r="3" spans="1:12" ht="15.6" customHeight="1">
      <c r="A3" s="379" t="s">
        <v>190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</row>
    <row r="4" spans="1:12" s="179" customFormat="1" ht="6" customHeight="1"/>
    <row r="5" spans="1:12">
      <c r="A5" s="380" t="s">
        <v>189</v>
      </c>
      <c r="B5" s="380"/>
      <c r="C5" s="381"/>
      <c r="D5" s="381"/>
      <c r="E5" s="381"/>
      <c r="F5" s="381"/>
      <c r="G5" s="381"/>
      <c r="H5" s="381"/>
      <c r="I5" s="381"/>
      <c r="J5" s="381"/>
      <c r="K5" s="381"/>
      <c r="L5" s="381"/>
    </row>
    <row r="6" spans="1:12" s="179" customFormat="1" ht="6" customHeight="1"/>
    <row r="7" spans="1:12" ht="11.85" customHeight="1" thickBot="1">
      <c r="A7" s="382" t="s">
        <v>188</v>
      </c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</row>
    <row r="8" spans="1:12" s="179" customFormat="1" ht="48.4" customHeight="1" thickBot="1">
      <c r="A8" s="383" t="s">
        <v>106</v>
      </c>
      <c r="B8" s="217" t="s">
        <v>187</v>
      </c>
      <c r="C8" s="384" t="s">
        <v>186</v>
      </c>
      <c r="D8" s="384" t="s">
        <v>185</v>
      </c>
      <c r="E8" s="384"/>
      <c r="F8" s="384" t="s">
        <v>184</v>
      </c>
      <c r="G8" s="384" t="s">
        <v>183</v>
      </c>
      <c r="H8" s="384" t="s">
        <v>182</v>
      </c>
      <c r="I8" s="384" t="s">
        <v>181</v>
      </c>
      <c r="J8" s="384" t="s">
        <v>180</v>
      </c>
      <c r="K8" s="384" t="s">
        <v>179</v>
      </c>
      <c r="L8" s="384" t="s">
        <v>178</v>
      </c>
    </row>
    <row r="9" spans="1:12" s="179" customFormat="1" ht="48" customHeight="1" thickBot="1">
      <c r="A9" s="383"/>
      <c r="B9" s="216" t="s">
        <v>177</v>
      </c>
      <c r="C9" s="384"/>
      <c r="D9" s="384"/>
      <c r="E9" s="384"/>
      <c r="F9" s="384"/>
      <c r="G9" s="384"/>
      <c r="H9" s="384"/>
      <c r="I9" s="384"/>
      <c r="J9" s="384"/>
      <c r="K9" s="384"/>
      <c r="L9" s="384"/>
    </row>
    <row r="10" spans="1:12" ht="12" thickBot="1">
      <c r="A10" s="215">
        <v>1</v>
      </c>
      <c r="B10" s="214">
        <v>2</v>
      </c>
      <c r="C10" s="213">
        <v>3</v>
      </c>
      <c r="D10" s="385">
        <v>4</v>
      </c>
      <c r="E10" s="385"/>
      <c r="F10" s="213">
        <v>5</v>
      </c>
      <c r="G10" s="213">
        <v>6</v>
      </c>
      <c r="H10" s="213">
        <v>7</v>
      </c>
      <c r="I10" s="213">
        <v>8</v>
      </c>
      <c r="J10" s="213">
        <v>9</v>
      </c>
      <c r="K10" s="213">
        <v>10</v>
      </c>
      <c r="L10" s="213">
        <v>11</v>
      </c>
    </row>
    <row r="11" spans="1:12" ht="11.85" customHeight="1">
      <c r="A11" s="212"/>
      <c r="B11" s="386" t="s">
        <v>176</v>
      </c>
      <c r="C11" s="386"/>
      <c r="D11" s="388" t="s">
        <v>175</v>
      </c>
      <c r="E11" s="388"/>
      <c r="F11" s="388"/>
      <c r="G11" s="388"/>
      <c r="H11" s="388"/>
      <c r="I11" s="210">
        <v>215621</v>
      </c>
      <c r="J11" s="211"/>
      <c r="K11" s="211"/>
      <c r="L11" s="210">
        <v>3470267.88</v>
      </c>
    </row>
    <row r="12" spans="1:12" ht="11.85" customHeight="1" outlineLevel="1">
      <c r="A12" s="209"/>
      <c r="B12" s="389" t="s">
        <v>174</v>
      </c>
      <c r="C12" s="389"/>
      <c r="D12" s="390" t="s">
        <v>173</v>
      </c>
      <c r="E12" s="390"/>
      <c r="F12" s="390"/>
      <c r="G12" s="390"/>
      <c r="H12" s="390"/>
      <c r="I12" s="207">
        <v>215621</v>
      </c>
      <c r="J12" s="208"/>
      <c r="K12" s="208"/>
      <c r="L12" s="207">
        <v>3470267.88</v>
      </c>
    </row>
    <row r="13" spans="1:12" ht="32.85" customHeight="1" outlineLevel="2" thickBot="1">
      <c r="A13" s="206">
        <v>1</v>
      </c>
      <c r="B13" s="391" t="s">
        <v>172</v>
      </c>
      <c r="C13" s="392"/>
      <c r="D13" s="393" t="s">
        <v>23</v>
      </c>
      <c r="E13" s="394"/>
      <c r="F13" s="394"/>
      <c r="G13" s="394"/>
      <c r="H13" s="394"/>
      <c r="I13" s="394"/>
      <c r="J13" s="394"/>
      <c r="K13" s="394"/>
      <c r="L13" s="394"/>
    </row>
    <row r="14" spans="1:12" ht="11.85" customHeight="1" outlineLevel="3" thickBot="1">
      <c r="A14" s="395"/>
      <c r="B14" s="396" t="s">
        <v>13</v>
      </c>
      <c r="C14" s="397" t="s">
        <v>171</v>
      </c>
      <c r="D14" s="398" t="s">
        <v>170</v>
      </c>
      <c r="E14" s="398"/>
      <c r="F14" s="399" t="s">
        <v>169</v>
      </c>
      <c r="G14" s="205">
        <v>26.850999999999999</v>
      </c>
      <c r="H14" s="400">
        <v>4246.09</v>
      </c>
      <c r="I14" s="401">
        <v>114013</v>
      </c>
      <c r="J14" s="402"/>
      <c r="K14" s="402"/>
      <c r="L14" s="403">
        <v>1338275.42</v>
      </c>
    </row>
    <row r="15" spans="1:12" ht="11.85" customHeight="1" outlineLevel="3">
      <c r="A15" s="395"/>
      <c r="B15" s="396"/>
      <c r="C15" s="397"/>
      <c r="D15" s="398"/>
      <c r="E15" s="398"/>
      <c r="F15" s="399"/>
      <c r="G15" s="201"/>
      <c r="H15" s="400"/>
      <c r="I15" s="401"/>
      <c r="J15" s="402"/>
      <c r="K15" s="402"/>
      <c r="L15" s="403"/>
    </row>
    <row r="16" spans="1:12" ht="11.85" customHeight="1" outlineLevel="3">
      <c r="A16" s="404"/>
      <c r="B16" s="405"/>
      <c r="C16" s="406"/>
      <c r="D16" s="407" t="s">
        <v>154</v>
      </c>
      <c r="E16" s="407"/>
      <c r="F16" s="198"/>
      <c r="G16" s="198"/>
      <c r="H16" s="195">
        <v>1037.3</v>
      </c>
      <c r="I16" s="195">
        <v>27853</v>
      </c>
      <c r="J16" s="408"/>
      <c r="K16" s="196">
        <v>24.68</v>
      </c>
      <c r="L16" s="195">
        <v>687412.04</v>
      </c>
    </row>
    <row r="17" spans="1:12" ht="11.85" customHeight="1" outlineLevel="3">
      <c r="A17" s="404"/>
      <c r="B17" s="405"/>
      <c r="C17" s="406"/>
      <c r="D17" s="407" t="s">
        <v>153</v>
      </c>
      <c r="E17" s="407"/>
      <c r="F17" s="198"/>
      <c r="G17" s="198"/>
      <c r="H17" s="195">
        <v>1846.73</v>
      </c>
      <c r="I17" s="195">
        <v>49587</v>
      </c>
      <c r="J17" s="408"/>
      <c r="K17" s="196">
        <v>10.5</v>
      </c>
      <c r="L17" s="195">
        <v>520663.5</v>
      </c>
    </row>
    <row r="18" spans="1:12" ht="11.85" customHeight="1" outlineLevel="3">
      <c r="A18" s="404"/>
      <c r="B18" s="405"/>
      <c r="C18" s="406"/>
      <c r="D18" s="407" t="s">
        <v>152</v>
      </c>
      <c r="E18" s="407"/>
      <c r="F18" s="198"/>
      <c r="G18" s="198"/>
      <c r="H18" s="196">
        <v>213.1</v>
      </c>
      <c r="I18" s="195">
        <v>5722</v>
      </c>
      <c r="J18" s="408"/>
      <c r="K18" s="196">
        <v>24.68</v>
      </c>
      <c r="L18" s="195">
        <v>141218.96</v>
      </c>
    </row>
    <row r="19" spans="1:12" ht="32.85" customHeight="1" outlineLevel="3">
      <c r="A19" s="200"/>
      <c r="B19" s="199"/>
      <c r="C19" s="199"/>
      <c r="D19" s="407" t="s">
        <v>151</v>
      </c>
      <c r="E19" s="407"/>
      <c r="F19" s="198"/>
      <c r="G19" s="198"/>
      <c r="H19" s="195">
        <v>1362.06</v>
      </c>
      <c r="I19" s="195">
        <v>36573</v>
      </c>
      <c r="J19" s="197" t="s">
        <v>150</v>
      </c>
      <c r="K19" s="196">
        <v>3.56</v>
      </c>
      <c r="L19" s="195">
        <v>130199.88</v>
      </c>
    </row>
    <row r="20" spans="1:12" ht="22.35" customHeight="1" outlineLevel="3">
      <c r="A20" s="404"/>
      <c r="B20" s="405"/>
      <c r="C20" s="405"/>
      <c r="D20" s="407" t="s">
        <v>168</v>
      </c>
      <c r="E20" s="407"/>
      <c r="F20" s="204" t="s">
        <v>165</v>
      </c>
      <c r="G20" s="203" t="s">
        <v>167</v>
      </c>
      <c r="H20" s="203"/>
      <c r="I20" s="195">
        <v>31896</v>
      </c>
      <c r="J20" s="409"/>
      <c r="K20" s="196">
        <v>95</v>
      </c>
      <c r="L20" s="195">
        <v>787199.45</v>
      </c>
    </row>
    <row r="21" spans="1:12" ht="22.35" customHeight="1" outlineLevel="3" thickBot="1">
      <c r="A21" s="404"/>
      <c r="B21" s="405"/>
      <c r="C21" s="405"/>
      <c r="D21" s="407" t="s">
        <v>166</v>
      </c>
      <c r="E21" s="407"/>
      <c r="F21" s="204" t="s">
        <v>165</v>
      </c>
      <c r="G21" s="203" t="s">
        <v>164</v>
      </c>
      <c r="H21" s="203"/>
      <c r="I21" s="195">
        <v>21824</v>
      </c>
      <c r="J21" s="409"/>
      <c r="K21" s="196">
        <v>65</v>
      </c>
      <c r="L21" s="195">
        <v>538610.15</v>
      </c>
    </row>
    <row r="22" spans="1:12" ht="16.899999999999999" customHeight="1" outlineLevel="3" thickBot="1">
      <c r="A22" s="395"/>
      <c r="B22" s="396" t="s">
        <v>163</v>
      </c>
      <c r="C22" s="397" t="s">
        <v>162</v>
      </c>
      <c r="D22" s="398" t="s">
        <v>161</v>
      </c>
      <c r="E22" s="398"/>
      <c r="F22" s="399" t="s">
        <v>155</v>
      </c>
      <c r="G22" s="202">
        <v>-3.2758000000000002E-2</v>
      </c>
      <c r="H22" s="400">
        <v>36942.6</v>
      </c>
      <c r="I22" s="401">
        <v>-1210</v>
      </c>
      <c r="J22" s="402"/>
      <c r="K22" s="402"/>
      <c r="L22" s="403">
        <v>-11942.7</v>
      </c>
    </row>
    <row r="23" spans="1:12" ht="16.5" customHeight="1" outlineLevel="3">
      <c r="A23" s="395"/>
      <c r="B23" s="396"/>
      <c r="C23" s="397"/>
      <c r="D23" s="398"/>
      <c r="E23" s="398"/>
      <c r="F23" s="399"/>
      <c r="G23" s="201"/>
      <c r="H23" s="400"/>
      <c r="I23" s="401"/>
      <c r="J23" s="402"/>
      <c r="K23" s="402"/>
      <c r="L23" s="403"/>
    </row>
    <row r="24" spans="1:12" ht="11.85" customHeight="1" outlineLevel="3">
      <c r="A24" s="404"/>
      <c r="B24" s="405"/>
      <c r="C24" s="406"/>
      <c r="D24" s="407" t="s">
        <v>154</v>
      </c>
      <c r="E24" s="407"/>
      <c r="F24" s="198"/>
      <c r="G24" s="198"/>
      <c r="H24" s="196">
        <v>0</v>
      </c>
      <c r="I24" s="196">
        <v>0</v>
      </c>
      <c r="J24" s="408"/>
      <c r="K24" s="196">
        <v>24.68</v>
      </c>
      <c r="L24" s="196">
        <v>0</v>
      </c>
    </row>
    <row r="25" spans="1:12" ht="11.85" customHeight="1" outlineLevel="3">
      <c r="A25" s="404"/>
      <c r="B25" s="405"/>
      <c r="C25" s="406"/>
      <c r="D25" s="407" t="s">
        <v>153</v>
      </c>
      <c r="E25" s="407"/>
      <c r="F25" s="198"/>
      <c r="G25" s="198"/>
      <c r="H25" s="196">
        <v>0</v>
      </c>
      <c r="I25" s="196">
        <v>0</v>
      </c>
      <c r="J25" s="408"/>
      <c r="K25" s="196">
        <v>7.82</v>
      </c>
      <c r="L25" s="196">
        <v>0</v>
      </c>
    </row>
    <row r="26" spans="1:12" ht="11.85" customHeight="1" outlineLevel="3">
      <c r="A26" s="404"/>
      <c r="B26" s="405"/>
      <c r="C26" s="406"/>
      <c r="D26" s="407" t="s">
        <v>152</v>
      </c>
      <c r="E26" s="407"/>
      <c r="F26" s="198"/>
      <c r="G26" s="198"/>
      <c r="H26" s="196">
        <v>0</v>
      </c>
      <c r="I26" s="196">
        <v>0</v>
      </c>
      <c r="J26" s="408"/>
      <c r="K26" s="196">
        <v>24.68</v>
      </c>
      <c r="L26" s="196">
        <v>0</v>
      </c>
    </row>
    <row r="27" spans="1:12" ht="32.85" customHeight="1" outlineLevel="3" thickBot="1">
      <c r="A27" s="200"/>
      <c r="B27" s="199"/>
      <c r="C27" s="199"/>
      <c r="D27" s="407" t="s">
        <v>151</v>
      </c>
      <c r="E27" s="407"/>
      <c r="F27" s="198"/>
      <c r="G27" s="198"/>
      <c r="H27" s="195">
        <v>36942.6</v>
      </c>
      <c r="I27" s="195">
        <v>-1210</v>
      </c>
      <c r="J27" s="197" t="s">
        <v>150</v>
      </c>
      <c r="K27" s="196">
        <v>9.8699999999999992</v>
      </c>
      <c r="L27" s="195">
        <v>-11942.7</v>
      </c>
    </row>
    <row r="28" spans="1:12" ht="16.899999999999999" customHeight="1" outlineLevel="3" thickBot="1">
      <c r="A28" s="395"/>
      <c r="B28" s="396" t="s">
        <v>160</v>
      </c>
      <c r="C28" s="397" t="s">
        <v>159</v>
      </c>
      <c r="D28" s="398" t="s">
        <v>158</v>
      </c>
      <c r="E28" s="398"/>
      <c r="F28" s="399" t="s">
        <v>155</v>
      </c>
      <c r="G28" s="202">
        <v>-0.106061</v>
      </c>
      <c r="H28" s="400">
        <v>49894</v>
      </c>
      <c r="I28" s="401">
        <v>-5292</v>
      </c>
      <c r="J28" s="402"/>
      <c r="K28" s="402"/>
      <c r="L28" s="403">
        <v>-36885.24</v>
      </c>
    </row>
    <row r="29" spans="1:12" ht="16.5" customHeight="1" outlineLevel="3">
      <c r="A29" s="395"/>
      <c r="B29" s="396"/>
      <c r="C29" s="397"/>
      <c r="D29" s="398"/>
      <c r="E29" s="398"/>
      <c r="F29" s="399"/>
      <c r="G29" s="201"/>
      <c r="H29" s="400"/>
      <c r="I29" s="401"/>
      <c r="J29" s="402"/>
      <c r="K29" s="402"/>
      <c r="L29" s="403"/>
    </row>
    <row r="30" spans="1:12" ht="11.85" customHeight="1" outlineLevel="3">
      <c r="A30" s="404"/>
      <c r="B30" s="405"/>
      <c r="C30" s="406"/>
      <c r="D30" s="407" t="s">
        <v>154</v>
      </c>
      <c r="E30" s="407"/>
      <c r="F30" s="198"/>
      <c r="G30" s="198"/>
      <c r="H30" s="196">
        <v>0</v>
      </c>
      <c r="I30" s="196">
        <v>0</v>
      </c>
      <c r="J30" s="408"/>
      <c r="K30" s="196">
        <v>24.68</v>
      </c>
      <c r="L30" s="196">
        <v>0</v>
      </c>
    </row>
    <row r="31" spans="1:12" ht="11.85" customHeight="1" outlineLevel="3">
      <c r="A31" s="404"/>
      <c r="B31" s="405"/>
      <c r="C31" s="406"/>
      <c r="D31" s="407" t="s">
        <v>153</v>
      </c>
      <c r="E31" s="407"/>
      <c r="F31" s="198"/>
      <c r="G31" s="198"/>
      <c r="H31" s="196">
        <v>0</v>
      </c>
      <c r="I31" s="196">
        <v>0</v>
      </c>
      <c r="J31" s="408"/>
      <c r="K31" s="196">
        <v>7.82</v>
      </c>
      <c r="L31" s="196">
        <v>0</v>
      </c>
    </row>
    <row r="32" spans="1:12" ht="11.85" customHeight="1" outlineLevel="3">
      <c r="A32" s="404"/>
      <c r="B32" s="405"/>
      <c r="C32" s="406"/>
      <c r="D32" s="407" t="s">
        <v>152</v>
      </c>
      <c r="E32" s="407"/>
      <c r="F32" s="198"/>
      <c r="G32" s="198"/>
      <c r="H32" s="196">
        <v>0</v>
      </c>
      <c r="I32" s="196">
        <v>0</v>
      </c>
      <c r="J32" s="408"/>
      <c r="K32" s="196">
        <v>24.68</v>
      </c>
      <c r="L32" s="196">
        <v>0</v>
      </c>
    </row>
    <row r="33" spans="1:12" ht="32.85" customHeight="1" outlineLevel="3" thickBot="1">
      <c r="A33" s="200"/>
      <c r="B33" s="199"/>
      <c r="C33" s="199"/>
      <c r="D33" s="407" t="s">
        <v>151</v>
      </c>
      <c r="E33" s="407"/>
      <c r="F33" s="198"/>
      <c r="G33" s="198"/>
      <c r="H33" s="195">
        <v>49894</v>
      </c>
      <c r="I33" s="195">
        <v>-5292</v>
      </c>
      <c r="J33" s="197" t="s">
        <v>150</v>
      </c>
      <c r="K33" s="196">
        <v>6.97</v>
      </c>
      <c r="L33" s="195">
        <v>-36885.24</v>
      </c>
    </row>
    <row r="34" spans="1:12" ht="11.85" customHeight="1" outlineLevel="3" thickBot="1">
      <c r="A34" s="395"/>
      <c r="B34" s="396" t="s">
        <v>116</v>
      </c>
      <c r="C34" s="397" t="s">
        <v>157</v>
      </c>
      <c r="D34" s="398" t="s">
        <v>156</v>
      </c>
      <c r="E34" s="398"/>
      <c r="F34" s="399" t="s">
        <v>155</v>
      </c>
      <c r="G34" s="202">
        <v>2.062157</v>
      </c>
      <c r="H34" s="400">
        <v>26375.06</v>
      </c>
      <c r="I34" s="401">
        <v>54390</v>
      </c>
      <c r="J34" s="402"/>
      <c r="K34" s="402"/>
      <c r="L34" s="403">
        <v>855010.8</v>
      </c>
    </row>
    <row r="35" spans="1:12" ht="11.85" customHeight="1" outlineLevel="3">
      <c r="A35" s="395"/>
      <c r="B35" s="396"/>
      <c r="C35" s="397"/>
      <c r="D35" s="398"/>
      <c r="E35" s="398"/>
      <c r="F35" s="399"/>
      <c r="G35" s="201"/>
      <c r="H35" s="400"/>
      <c r="I35" s="401"/>
      <c r="J35" s="402"/>
      <c r="K35" s="402"/>
      <c r="L35" s="403"/>
    </row>
    <row r="36" spans="1:12" ht="11.85" customHeight="1" outlineLevel="3">
      <c r="A36" s="404"/>
      <c r="B36" s="405"/>
      <c r="C36" s="406"/>
      <c r="D36" s="407" t="s">
        <v>154</v>
      </c>
      <c r="E36" s="407"/>
      <c r="F36" s="198"/>
      <c r="G36" s="198"/>
      <c r="H36" s="196">
        <v>0</v>
      </c>
      <c r="I36" s="196">
        <v>0</v>
      </c>
      <c r="J36" s="408"/>
      <c r="K36" s="196">
        <v>24.68</v>
      </c>
      <c r="L36" s="196">
        <v>0</v>
      </c>
    </row>
    <row r="37" spans="1:12" ht="11.85" customHeight="1" outlineLevel="3">
      <c r="A37" s="404"/>
      <c r="B37" s="405"/>
      <c r="C37" s="406"/>
      <c r="D37" s="407" t="s">
        <v>153</v>
      </c>
      <c r="E37" s="407"/>
      <c r="F37" s="198"/>
      <c r="G37" s="198"/>
      <c r="H37" s="196">
        <v>0</v>
      </c>
      <c r="I37" s="196">
        <v>0</v>
      </c>
      <c r="J37" s="408"/>
      <c r="K37" s="196">
        <v>7.82</v>
      </c>
      <c r="L37" s="196">
        <v>0</v>
      </c>
    </row>
    <row r="38" spans="1:12" ht="11.85" customHeight="1" outlineLevel="3">
      <c r="A38" s="404"/>
      <c r="B38" s="405"/>
      <c r="C38" s="406"/>
      <c r="D38" s="407" t="s">
        <v>152</v>
      </c>
      <c r="E38" s="407"/>
      <c r="F38" s="198"/>
      <c r="G38" s="198"/>
      <c r="H38" s="196">
        <v>0</v>
      </c>
      <c r="I38" s="196">
        <v>0</v>
      </c>
      <c r="J38" s="408"/>
      <c r="K38" s="196">
        <v>24.68</v>
      </c>
      <c r="L38" s="196">
        <v>0</v>
      </c>
    </row>
    <row r="39" spans="1:12" ht="32.85" customHeight="1" outlineLevel="3">
      <c r="A39" s="200"/>
      <c r="B39" s="199"/>
      <c r="C39" s="199"/>
      <c r="D39" s="407" t="s">
        <v>151</v>
      </c>
      <c r="E39" s="407"/>
      <c r="F39" s="198"/>
      <c r="G39" s="198"/>
      <c r="H39" s="195">
        <v>26375.06</v>
      </c>
      <c r="I39" s="195">
        <v>54390</v>
      </c>
      <c r="J39" s="197" t="s">
        <v>150</v>
      </c>
      <c r="K39" s="196">
        <v>15.72</v>
      </c>
      <c r="L39" s="195">
        <v>855010.8</v>
      </c>
    </row>
    <row r="40" spans="1:12" ht="11.85" customHeight="1" outlineLevel="2" thickBot="1">
      <c r="A40" s="194"/>
      <c r="B40" s="193"/>
      <c r="C40" s="193"/>
      <c r="D40" s="428" t="s">
        <v>149</v>
      </c>
      <c r="E40" s="428"/>
      <c r="F40" s="428"/>
      <c r="G40" s="428"/>
      <c r="H40" s="428"/>
      <c r="I40" s="190">
        <v>215621</v>
      </c>
      <c r="J40" s="192"/>
      <c r="K40" s="191"/>
      <c r="L40" s="190">
        <v>3470267.88</v>
      </c>
    </row>
    <row r="41" spans="1:12" ht="12.6" customHeight="1">
      <c r="A41" s="189"/>
      <c r="B41" s="429"/>
      <c r="C41" s="429"/>
      <c r="D41" s="430" t="s">
        <v>148</v>
      </c>
      <c r="E41" s="430"/>
      <c r="F41" s="430"/>
      <c r="G41" s="430"/>
      <c r="H41" s="430"/>
      <c r="I41" s="187">
        <v>215621</v>
      </c>
      <c r="J41" s="188"/>
      <c r="K41" s="188"/>
      <c r="L41" s="187">
        <v>3470267.88</v>
      </c>
    </row>
    <row r="42" spans="1:12" s="179" customFormat="1" ht="12.6" hidden="1" customHeight="1">
      <c r="A42" s="183"/>
      <c r="B42" s="431"/>
      <c r="C42" s="431"/>
      <c r="D42" s="432" t="s">
        <v>147</v>
      </c>
      <c r="E42" s="432"/>
      <c r="F42" s="432"/>
      <c r="G42" s="432"/>
      <c r="H42" s="432"/>
      <c r="I42" s="184"/>
      <c r="J42" s="186"/>
      <c r="K42" s="185"/>
      <c r="L42" s="184"/>
    </row>
    <row r="43" spans="1:12" s="179" customFormat="1" ht="12.6" hidden="1" customHeight="1">
      <c r="A43" s="183"/>
      <c r="B43" s="431"/>
      <c r="C43" s="431"/>
      <c r="D43" s="433" t="s">
        <v>146</v>
      </c>
      <c r="E43" s="433"/>
      <c r="F43" s="433"/>
      <c r="G43" s="433"/>
      <c r="H43" s="433"/>
      <c r="I43" s="180">
        <v>215621</v>
      </c>
      <c r="J43" s="181"/>
      <c r="K43" s="181"/>
      <c r="L43" s="180">
        <v>3470267.88</v>
      </c>
    </row>
    <row r="44" spans="1:12" s="179" customFormat="1" ht="35.1" hidden="1" customHeight="1">
      <c r="A44" s="183"/>
      <c r="B44" s="431"/>
      <c r="C44" s="431"/>
      <c r="D44" s="434" t="s">
        <v>145</v>
      </c>
      <c r="E44" s="434"/>
      <c r="F44" s="434"/>
      <c r="G44" s="434"/>
      <c r="H44" s="434"/>
      <c r="I44" s="182"/>
      <c r="J44" s="181"/>
      <c r="K44" s="181"/>
      <c r="L44" s="184"/>
    </row>
    <row r="45" spans="1:12" s="179" customFormat="1" ht="12.6" hidden="1" customHeight="1">
      <c r="A45" s="183"/>
      <c r="B45" s="431"/>
      <c r="C45" s="431"/>
      <c r="D45" s="433" t="s">
        <v>144</v>
      </c>
      <c r="E45" s="433"/>
      <c r="F45" s="433"/>
      <c r="G45" s="433"/>
      <c r="H45" s="433"/>
      <c r="I45" s="182"/>
      <c r="J45" s="181"/>
      <c r="K45" s="181"/>
      <c r="L45" s="182"/>
    </row>
  </sheetData>
  <mergeCells count="111">
    <mergeCell ref="B45:C45"/>
    <mergeCell ref="D45:H45"/>
    <mergeCell ref="D40:H40"/>
    <mergeCell ref="B41:C41"/>
    <mergeCell ref="D41:H41"/>
    <mergeCell ref="B42:C42"/>
    <mergeCell ref="D42:H42"/>
    <mergeCell ref="B43:C43"/>
    <mergeCell ref="D43:H43"/>
    <mergeCell ref="B44:C44"/>
    <mergeCell ref="D44:H44"/>
    <mergeCell ref="L34:L35"/>
    <mergeCell ref="A36:A38"/>
    <mergeCell ref="B36:B38"/>
    <mergeCell ref="C36:C38"/>
    <mergeCell ref="D36:E36"/>
    <mergeCell ref="J36:J38"/>
    <mergeCell ref="D37:E37"/>
    <mergeCell ref="D38:E38"/>
    <mergeCell ref="D39:E39"/>
    <mergeCell ref="A34:A35"/>
    <mergeCell ref="B34:B35"/>
    <mergeCell ref="C34:C35"/>
    <mergeCell ref="D34:E35"/>
    <mergeCell ref="F34:F35"/>
    <mergeCell ref="H34:H35"/>
    <mergeCell ref="I34:I35"/>
    <mergeCell ref="J34:J35"/>
    <mergeCell ref="K34:K35"/>
    <mergeCell ref="L28:L29"/>
    <mergeCell ref="A30:A32"/>
    <mergeCell ref="B30:B32"/>
    <mergeCell ref="C30:C32"/>
    <mergeCell ref="D30:E30"/>
    <mergeCell ref="J30:J32"/>
    <mergeCell ref="D31:E31"/>
    <mergeCell ref="D32:E32"/>
    <mergeCell ref="D33:E33"/>
    <mergeCell ref="A28:A29"/>
    <mergeCell ref="B28:B29"/>
    <mergeCell ref="C28:C29"/>
    <mergeCell ref="D28:E29"/>
    <mergeCell ref="F28:F29"/>
    <mergeCell ref="H28:H29"/>
    <mergeCell ref="I28:I29"/>
    <mergeCell ref="J28:J29"/>
    <mergeCell ref="K28:K29"/>
    <mergeCell ref="L22:L23"/>
    <mergeCell ref="A24:A26"/>
    <mergeCell ref="B24:B26"/>
    <mergeCell ref="C24:C26"/>
    <mergeCell ref="D24:E24"/>
    <mergeCell ref="J24:J26"/>
    <mergeCell ref="D25:E25"/>
    <mergeCell ref="D26:E26"/>
    <mergeCell ref="D27:E27"/>
    <mergeCell ref="A22:A23"/>
    <mergeCell ref="B22:B23"/>
    <mergeCell ref="C22:C23"/>
    <mergeCell ref="D22:E23"/>
    <mergeCell ref="F22:F23"/>
    <mergeCell ref="H22:H23"/>
    <mergeCell ref="I22:I23"/>
    <mergeCell ref="J22:J23"/>
    <mergeCell ref="K22:K23"/>
    <mergeCell ref="A16:A18"/>
    <mergeCell ref="B16:B18"/>
    <mergeCell ref="C16:C18"/>
    <mergeCell ref="D16:E16"/>
    <mergeCell ref="J16:J18"/>
    <mergeCell ref="D17:E17"/>
    <mergeCell ref="D18:E18"/>
    <mergeCell ref="D19:E19"/>
    <mergeCell ref="A20:A21"/>
    <mergeCell ref="B20:B21"/>
    <mergeCell ref="C20:C21"/>
    <mergeCell ref="D20:E20"/>
    <mergeCell ref="J20:J21"/>
    <mergeCell ref="D21:E21"/>
    <mergeCell ref="D10:E10"/>
    <mergeCell ref="B11:C11"/>
    <mergeCell ref="D11:H11"/>
    <mergeCell ref="B12:C12"/>
    <mergeCell ref="D12:H12"/>
    <mergeCell ref="B13:C13"/>
    <mergeCell ref="D13:L13"/>
    <mergeCell ref="A14:A15"/>
    <mergeCell ref="B14:B15"/>
    <mergeCell ref="C14:C15"/>
    <mergeCell ref="D14:E15"/>
    <mergeCell ref="F14:F15"/>
    <mergeCell ref="H14:H15"/>
    <mergeCell ref="I14:I15"/>
    <mergeCell ref="J14:J15"/>
    <mergeCell ref="K14:K15"/>
    <mergeCell ref="L14:L15"/>
    <mergeCell ref="A1:C1"/>
    <mergeCell ref="A3:L3"/>
    <mergeCell ref="A5:B5"/>
    <mergeCell ref="C5:L5"/>
    <mergeCell ref="A7:L7"/>
    <mergeCell ref="A8:A9"/>
    <mergeCell ref="C8:C9"/>
    <mergeCell ref="D8:E9"/>
    <mergeCell ref="F8:F9"/>
    <mergeCell ref="G8:G9"/>
    <mergeCell ref="H8:H9"/>
    <mergeCell ref="I8:I9"/>
    <mergeCell ref="J8:J9"/>
    <mergeCell ref="K8:K9"/>
    <mergeCell ref="L8:L9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 summaryRight="0"/>
    <pageSetUpPr autoPageBreaks="0"/>
  </sheetPr>
  <dimension ref="A1:M413"/>
  <sheetViews>
    <sheetView topLeftCell="A292" workbookViewId="0">
      <selection activeCell="L343" sqref="L343"/>
    </sheetView>
  </sheetViews>
  <sheetFormatPr defaultRowHeight="11.25" outlineLevelRow="3"/>
  <cols>
    <col min="1" max="1" width="5.85546875" style="179" customWidth="1"/>
    <col min="2" max="2" width="15.5703125" style="179" customWidth="1"/>
    <col min="3" max="3" width="21.5703125" style="179" customWidth="1"/>
    <col min="4" max="4" width="31.140625" style="179" customWidth="1"/>
    <col min="5" max="5" width="5.42578125" style="179" customWidth="1"/>
    <col min="6" max="6" width="7.85546875" style="179" customWidth="1"/>
    <col min="7" max="7" width="11.7109375" style="179" customWidth="1"/>
    <col min="8" max="8" width="11.5703125" style="179" customWidth="1"/>
    <col min="9" max="9" width="15.5703125" style="179" customWidth="1"/>
    <col min="10" max="10" width="24.42578125" style="179" customWidth="1"/>
    <col min="11" max="11" width="8.85546875" style="179" customWidth="1"/>
    <col min="12" max="12" width="15.5703125" style="179" customWidth="1"/>
    <col min="13" max="256" width="9.140625" style="178" customWidth="1"/>
    <col min="257" max="16384" width="9.140625" style="178"/>
  </cols>
  <sheetData>
    <row r="1" spans="1:12" ht="11.85" customHeight="1">
      <c r="A1" s="378" t="s">
        <v>192</v>
      </c>
      <c r="B1" s="378"/>
      <c r="C1" s="378"/>
      <c r="D1" s="178"/>
      <c r="E1" s="178"/>
      <c r="F1" s="178"/>
      <c r="G1" s="178"/>
      <c r="H1" s="178"/>
      <c r="I1" s="178"/>
      <c r="J1" s="178"/>
      <c r="K1" s="178"/>
      <c r="L1" s="218" t="s">
        <v>191</v>
      </c>
    </row>
    <row r="2" spans="1:12" s="179" customFormat="1" ht="7.5" customHeight="1"/>
    <row r="3" spans="1:12" ht="15.6" customHeight="1">
      <c r="A3" s="379" t="s">
        <v>190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</row>
    <row r="4" spans="1:12" s="179" customFormat="1" ht="6" customHeight="1"/>
    <row r="5" spans="1:12">
      <c r="A5" s="380" t="s">
        <v>189</v>
      </c>
      <c r="B5" s="380"/>
      <c r="C5" s="381"/>
      <c r="D5" s="381"/>
      <c r="E5" s="381"/>
      <c r="F5" s="381"/>
      <c r="G5" s="381"/>
      <c r="H5" s="381"/>
      <c r="I5" s="381"/>
      <c r="J5" s="381"/>
      <c r="K5" s="381"/>
      <c r="L5" s="381"/>
    </row>
    <row r="6" spans="1:12" s="179" customFormat="1" ht="6" customHeight="1"/>
    <row r="7" spans="1:12" ht="11.85" customHeight="1" thickBot="1">
      <c r="A7" s="382" t="s">
        <v>188</v>
      </c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</row>
    <row r="8" spans="1:12" s="179" customFormat="1" ht="48.4" customHeight="1" thickBot="1">
      <c r="A8" s="383" t="s">
        <v>106</v>
      </c>
      <c r="B8" s="217" t="s">
        <v>187</v>
      </c>
      <c r="C8" s="384" t="s">
        <v>186</v>
      </c>
      <c r="D8" s="384" t="s">
        <v>185</v>
      </c>
      <c r="E8" s="384"/>
      <c r="F8" s="384" t="s">
        <v>184</v>
      </c>
      <c r="G8" s="384" t="s">
        <v>183</v>
      </c>
      <c r="H8" s="384" t="s">
        <v>182</v>
      </c>
      <c r="I8" s="384" t="s">
        <v>181</v>
      </c>
      <c r="J8" s="384" t="s">
        <v>180</v>
      </c>
      <c r="K8" s="384" t="s">
        <v>179</v>
      </c>
      <c r="L8" s="384" t="s">
        <v>178</v>
      </c>
    </row>
    <row r="9" spans="1:12" s="179" customFormat="1" ht="48" customHeight="1" thickBot="1">
      <c r="A9" s="383"/>
      <c r="B9" s="216" t="s">
        <v>177</v>
      </c>
      <c r="C9" s="384"/>
      <c r="D9" s="384"/>
      <c r="E9" s="384"/>
      <c r="F9" s="384"/>
      <c r="G9" s="384"/>
      <c r="H9" s="384"/>
      <c r="I9" s="384"/>
      <c r="J9" s="384"/>
      <c r="K9" s="384"/>
      <c r="L9" s="384"/>
    </row>
    <row r="10" spans="1:12" ht="12" thickBot="1">
      <c r="A10" s="215">
        <v>1</v>
      </c>
      <c r="B10" s="214">
        <v>2</v>
      </c>
      <c r="C10" s="213">
        <v>3</v>
      </c>
      <c r="D10" s="385">
        <v>4</v>
      </c>
      <c r="E10" s="385"/>
      <c r="F10" s="213">
        <v>5</v>
      </c>
      <c r="G10" s="213">
        <v>6</v>
      </c>
      <c r="H10" s="213">
        <v>7</v>
      </c>
      <c r="I10" s="213">
        <v>8</v>
      </c>
      <c r="J10" s="213">
        <v>9</v>
      </c>
      <c r="K10" s="213">
        <v>10</v>
      </c>
      <c r="L10" s="213">
        <v>11</v>
      </c>
    </row>
    <row r="11" spans="1:12" ht="11.85" customHeight="1">
      <c r="A11" s="212"/>
      <c r="B11" s="386" t="s">
        <v>176</v>
      </c>
      <c r="C11" s="386"/>
      <c r="D11" s="388" t="s">
        <v>175</v>
      </c>
      <c r="E11" s="388"/>
      <c r="F11" s="388"/>
      <c r="G11" s="388"/>
      <c r="H11" s="388"/>
      <c r="I11" s="210">
        <v>175431</v>
      </c>
      <c r="J11" s="211"/>
      <c r="K11" s="211"/>
      <c r="L11" s="210">
        <f>L12</f>
        <v>1652186.64</v>
      </c>
    </row>
    <row r="12" spans="1:12" ht="11.85" customHeight="1" outlineLevel="1">
      <c r="A12" s="209"/>
      <c r="B12" s="389" t="s">
        <v>174</v>
      </c>
      <c r="C12" s="389"/>
      <c r="D12" s="390" t="s">
        <v>173</v>
      </c>
      <c r="E12" s="390"/>
      <c r="F12" s="390"/>
      <c r="G12" s="390"/>
      <c r="H12" s="390"/>
      <c r="I12" s="207">
        <v>175431</v>
      </c>
      <c r="J12" s="208"/>
      <c r="K12" s="208"/>
      <c r="L12" s="207">
        <f>L409</f>
        <v>1652186.64</v>
      </c>
    </row>
    <row r="13" spans="1:12" ht="32.85" customHeight="1" outlineLevel="2" thickBot="1">
      <c r="A13" s="206">
        <v>1</v>
      </c>
      <c r="B13" s="391" t="s">
        <v>350</v>
      </c>
      <c r="C13" s="392"/>
      <c r="D13" s="393" t="s">
        <v>27</v>
      </c>
      <c r="E13" s="394"/>
      <c r="F13" s="394"/>
      <c r="G13" s="394"/>
      <c r="H13" s="394"/>
      <c r="I13" s="394"/>
      <c r="J13" s="394"/>
      <c r="K13" s="394"/>
      <c r="L13" s="394"/>
    </row>
    <row r="14" spans="1:12" ht="11.85" customHeight="1" outlineLevel="3" thickBot="1">
      <c r="A14" s="395"/>
      <c r="B14" s="396" t="s">
        <v>13</v>
      </c>
      <c r="C14" s="397" t="s">
        <v>264</v>
      </c>
      <c r="D14" s="398" t="s">
        <v>349</v>
      </c>
      <c r="E14" s="398"/>
      <c r="F14" s="399" t="s">
        <v>262</v>
      </c>
      <c r="G14" s="205">
        <v>4.5999999999999999E-2</v>
      </c>
      <c r="H14" s="400">
        <v>43964.12</v>
      </c>
      <c r="I14" s="401">
        <v>2022</v>
      </c>
      <c r="J14" s="402"/>
      <c r="K14" s="402"/>
      <c r="L14" s="403">
        <v>15954.61</v>
      </c>
    </row>
    <row r="15" spans="1:12" ht="11.85" customHeight="1" outlineLevel="3">
      <c r="A15" s="395"/>
      <c r="B15" s="396"/>
      <c r="C15" s="397"/>
      <c r="D15" s="398"/>
      <c r="E15" s="398"/>
      <c r="F15" s="399"/>
      <c r="G15" s="201"/>
      <c r="H15" s="400"/>
      <c r="I15" s="401"/>
      <c r="J15" s="402"/>
      <c r="K15" s="402"/>
      <c r="L15" s="403"/>
    </row>
    <row r="16" spans="1:12" ht="11.85" customHeight="1" outlineLevel="3">
      <c r="A16" s="404"/>
      <c r="B16" s="405"/>
      <c r="C16" s="406"/>
      <c r="D16" s="407" t="s">
        <v>154</v>
      </c>
      <c r="E16" s="407"/>
      <c r="F16" s="198"/>
      <c r="G16" s="198"/>
      <c r="H16" s="195">
        <v>1335.6</v>
      </c>
      <c r="I16" s="196">
        <v>61</v>
      </c>
      <c r="J16" s="408"/>
      <c r="K16" s="196">
        <v>24.68</v>
      </c>
      <c r="L16" s="195">
        <v>1505.48</v>
      </c>
    </row>
    <row r="17" spans="1:12" ht="11.85" customHeight="1" outlineLevel="3">
      <c r="A17" s="404"/>
      <c r="B17" s="405"/>
      <c r="C17" s="406"/>
      <c r="D17" s="407" t="s">
        <v>153</v>
      </c>
      <c r="E17" s="407"/>
      <c r="F17" s="198"/>
      <c r="G17" s="198"/>
      <c r="H17" s="195">
        <v>1234.72</v>
      </c>
      <c r="I17" s="196">
        <v>57</v>
      </c>
      <c r="J17" s="408"/>
      <c r="K17" s="196">
        <v>10.65</v>
      </c>
      <c r="L17" s="196">
        <v>607.04999999999995</v>
      </c>
    </row>
    <row r="18" spans="1:12" ht="11.85" customHeight="1" outlineLevel="3">
      <c r="A18" s="404"/>
      <c r="B18" s="405"/>
      <c r="C18" s="406"/>
      <c r="D18" s="407" t="s">
        <v>152</v>
      </c>
      <c r="E18" s="407"/>
      <c r="F18" s="198"/>
      <c r="G18" s="198"/>
      <c r="H18" s="196">
        <v>202.02</v>
      </c>
      <c r="I18" s="196">
        <v>9</v>
      </c>
      <c r="J18" s="408"/>
      <c r="K18" s="196">
        <v>24.68</v>
      </c>
      <c r="L18" s="196">
        <v>222.12</v>
      </c>
    </row>
    <row r="19" spans="1:12" ht="32.85" customHeight="1" outlineLevel="3">
      <c r="A19" s="200"/>
      <c r="B19" s="199"/>
      <c r="C19" s="199"/>
      <c r="D19" s="407" t="s">
        <v>151</v>
      </c>
      <c r="E19" s="407"/>
      <c r="F19" s="198"/>
      <c r="G19" s="198"/>
      <c r="H19" s="195">
        <v>41393.800000000003</v>
      </c>
      <c r="I19" s="195">
        <v>1904</v>
      </c>
      <c r="J19" s="197" t="s">
        <v>150</v>
      </c>
      <c r="K19" s="196">
        <v>7.27</v>
      </c>
      <c r="L19" s="195">
        <v>13842.08</v>
      </c>
    </row>
    <row r="20" spans="1:12" ht="22.35" customHeight="1" outlineLevel="3">
      <c r="A20" s="404"/>
      <c r="B20" s="405"/>
      <c r="C20" s="405"/>
      <c r="D20" s="407" t="s">
        <v>168</v>
      </c>
      <c r="E20" s="407"/>
      <c r="F20" s="204" t="s">
        <v>165</v>
      </c>
      <c r="G20" s="203" t="s">
        <v>200</v>
      </c>
      <c r="H20" s="203"/>
      <c r="I20" s="196">
        <v>63</v>
      </c>
      <c r="J20" s="409"/>
      <c r="K20" s="196">
        <v>90</v>
      </c>
      <c r="L20" s="195">
        <v>1554.84</v>
      </c>
    </row>
    <row r="21" spans="1:12" ht="22.35" customHeight="1" outlineLevel="3" thickBot="1">
      <c r="A21" s="404"/>
      <c r="B21" s="405"/>
      <c r="C21" s="405"/>
      <c r="D21" s="407" t="s">
        <v>166</v>
      </c>
      <c r="E21" s="407"/>
      <c r="F21" s="204" t="s">
        <v>165</v>
      </c>
      <c r="G21" s="203" t="s">
        <v>314</v>
      </c>
      <c r="H21" s="203"/>
      <c r="I21" s="196">
        <v>60</v>
      </c>
      <c r="J21" s="409"/>
      <c r="K21" s="196">
        <v>85</v>
      </c>
      <c r="L21" s="195">
        <v>1468.46</v>
      </c>
    </row>
    <row r="22" spans="1:12" ht="11.85" customHeight="1" outlineLevel="3" thickBot="1">
      <c r="A22" s="395"/>
      <c r="B22" s="396" t="s">
        <v>163</v>
      </c>
      <c r="C22" s="397" t="s">
        <v>260</v>
      </c>
      <c r="D22" s="398" t="s">
        <v>259</v>
      </c>
      <c r="E22" s="398"/>
      <c r="F22" s="399" t="s">
        <v>255</v>
      </c>
      <c r="G22" s="205">
        <v>-4.6920000000000002</v>
      </c>
      <c r="H22" s="410">
        <v>400</v>
      </c>
      <c r="I22" s="401">
        <v>-1877</v>
      </c>
      <c r="J22" s="402"/>
      <c r="K22" s="402"/>
      <c r="L22" s="403">
        <v>-13420.55</v>
      </c>
    </row>
    <row r="23" spans="1:12" ht="11.85" customHeight="1" outlineLevel="3">
      <c r="A23" s="395"/>
      <c r="B23" s="396"/>
      <c r="C23" s="397"/>
      <c r="D23" s="398"/>
      <c r="E23" s="398"/>
      <c r="F23" s="399"/>
      <c r="G23" s="201"/>
      <c r="H23" s="410"/>
      <c r="I23" s="401"/>
      <c r="J23" s="402"/>
      <c r="K23" s="402"/>
      <c r="L23" s="403"/>
    </row>
    <row r="24" spans="1:12" ht="11.85" customHeight="1" outlineLevel="3">
      <c r="A24" s="404"/>
      <c r="B24" s="405"/>
      <c r="C24" s="406"/>
      <c r="D24" s="407" t="s">
        <v>154</v>
      </c>
      <c r="E24" s="407"/>
      <c r="F24" s="198"/>
      <c r="G24" s="198"/>
      <c r="H24" s="196">
        <v>0</v>
      </c>
      <c r="I24" s="196">
        <v>0</v>
      </c>
      <c r="J24" s="408"/>
      <c r="K24" s="196">
        <v>24.68</v>
      </c>
      <c r="L24" s="196">
        <v>0</v>
      </c>
    </row>
    <row r="25" spans="1:12" ht="11.85" customHeight="1" outlineLevel="3">
      <c r="A25" s="404"/>
      <c r="B25" s="405"/>
      <c r="C25" s="406"/>
      <c r="D25" s="407" t="s">
        <v>153</v>
      </c>
      <c r="E25" s="407"/>
      <c r="F25" s="198"/>
      <c r="G25" s="198"/>
      <c r="H25" s="196">
        <v>0</v>
      </c>
      <c r="I25" s="196">
        <v>0</v>
      </c>
      <c r="J25" s="408"/>
      <c r="K25" s="196">
        <v>7.82</v>
      </c>
      <c r="L25" s="196">
        <v>0</v>
      </c>
    </row>
    <row r="26" spans="1:12" ht="11.85" customHeight="1" outlineLevel="3">
      <c r="A26" s="404"/>
      <c r="B26" s="405"/>
      <c r="C26" s="406"/>
      <c r="D26" s="407" t="s">
        <v>152</v>
      </c>
      <c r="E26" s="407"/>
      <c r="F26" s="198"/>
      <c r="G26" s="198"/>
      <c r="H26" s="196">
        <v>0</v>
      </c>
      <c r="I26" s="196">
        <v>0</v>
      </c>
      <c r="J26" s="408"/>
      <c r="K26" s="196">
        <v>24.68</v>
      </c>
      <c r="L26" s="196">
        <v>0</v>
      </c>
    </row>
    <row r="27" spans="1:12" ht="32.85" customHeight="1" outlineLevel="3" thickBot="1">
      <c r="A27" s="200"/>
      <c r="B27" s="199"/>
      <c r="C27" s="199"/>
      <c r="D27" s="407" t="s">
        <v>151</v>
      </c>
      <c r="E27" s="407"/>
      <c r="F27" s="198"/>
      <c r="G27" s="198"/>
      <c r="H27" s="196">
        <v>400</v>
      </c>
      <c r="I27" s="195">
        <v>-1877</v>
      </c>
      <c r="J27" s="197" t="s">
        <v>150</v>
      </c>
      <c r="K27" s="196">
        <v>7.15</v>
      </c>
      <c r="L27" s="195">
        <v>-13420.55</v>
      </c>
    </row>
    <row r="28" spans="1:12" ht="11.85" customHeight="1" outlineLevel="3" thickBot="1">
      <c r="A28" s="395"/>
      <c r="B28" s="396" t="s">
        <v>116</v>
      </c>
      <c r="C28" s="397" t="s">
        <v>348</v>
      </c>
      <c r="D28" s="398" t="s">
        <v>347</v>
      </c>
      <c r="E28" s="398"/>
      <c r="F28" s="399" t="s">
        <v>255</v>
      </c>
      <c r="G28" s="205">
        <v>4.6920000000000002</v>
      </c>
      <c r="H28" s="410">
        <v>514</v>
      </c>
      <c r="I28" s="401">
        <v>2412</v>
      </c>
      <c r="J28" s="402"/>
      <c r="K28" s="402"/>
      <c r="L28" s="403">
        <v>16377.48</v>
      </c>
    </row>
    <row r="29" spans="1:12" ht="11.85" customHeight="1" outlineLevel="3">
      <c r="A29" s="395"/>
      <c r="B29" s="396"/>
      <c r="C29" s="397"/>
      <c r="D29" s="398"/>
      <c r="E29" s="398"/>
      <c r="F29" s="399"/>
      <c r="G29" s="201"/>
      <c r="H29" s="410"/>
      <c r="I29" s="401"/>
      <c r="J29" s="402"/>
      <c r="K29" s="402"/>
      <c r="L29" s="403"/>
    </row>
    <row r="30" spans="1:12" ht="11.85" customHeight="1" outlineLevel="3">
      <c r="A30" s="404"/>
      <c r="B30" s="405"/>
      <c r="C30" s="406"/>
      <c r="D30" s="407" t="s">
        <v>154</v>
      </c>
      <c r="E30" s="407"/>
      <c r="F30" s="198"/>
      <c r="G30" s="198"/>
      <c r="H30" s="196">
        <v>0</v>
      </c>
      <c r="I30" s="196">
        <v>0</v>
      </c>
      <c r="J30" s="408"/>
      <c r="K30" s="196">
        <v>24.68</v>
      </c>
      <c r="L30" s="196">
        <v>0</v>
      </c>
    </row>
    <row r="31" spans="1:12" ht="11.85" customHeight="1" outlineLevel="3">
      <c r="A31" s="404"/>
      <c r="B31" s="405"/>
      <c r="C31" s="406"/>
      <c r="D31" s="407" t="s">
        <v>153</v>
      </c>
      <c r="E31" s="407"/>
      <c r="F31" s="198"/>
      <c r="G31" s="198"/>
      <c r="H31" s="196">
        <v>0</v>
      </c>
      <c r="I31" s="196">
        <v>0</v>
      </c>
      <c r="J31" s="408"/>
      <c r="K31" s="196">
        <v>7.82</v>
      </c>
      <c r="L31" s="196">
        <v>0</v>
      </c>
    </row>
    <row r="32" spans="1:12" ht="11.85" customHeight="1" outlineLevel="3">
      <c r="A32" s="404"/>
      <c r="B32" s="405"/>
      <c r="C32" s="406"/>
      <c r="D32" s="407" t="s">
        <v>152</v>
      </c>
      <c r="E32" s="407"/>
      <c r="F32" s="198"/>
      <c r="G32" s="198"/>
      <c r="H32" s="196">
        <v>0</v>
      </c>
      <c r="I32" s="196">
        <v>0</v>
      </c>
      <c r="J32" s="408"/>
      <c r="K32" s="196">
        <v>24.68</v>
      </c>
      <c r="L32" s="196">
        <v>0</v>
      </c>
    </row>
    <row r="33" spans="1:12" ht="32.85" customHeight="1" outlineLevel="3" thickBot="1">
      <c r="A33" s="200"/>
      <c r="B33" s="199"/>
      <c r="C33" s="199"/>
      <c r="D33" s="407" t="s">
        <v>151</v>
      </c>
      <c r="E33" s="407"/>
      <c r="F33" s="198"/>
      <c r="G33" s="198"/>
      <c r="H33" s="196">
        <v>514</v>
      </c>
      <c r="I33" s="195">
        <v>2412</v>
      </c>
      <c r="J33" s="197" t="s">
        <v>150</v>
      </c>
      <c r="K33" s="196">
        <v>6.79</v>
      </c>
      <c r="L33" s="195">
        <v>16377.48</v>
      </c>
    </row>
    <row r="34" spans="1:12" ht="22.15" customHeight="1" outlineLevel="3" thickBot="1">
      <c r="A34" s="395"/>
      <c r="B34" s="396" t="s">
        <v>346</v>
      </c>
      <c r="C34" s="397" t="s">
        <v>345</v>
      </c>
      <c r="D34" s="398" t="s">
        <v>344</v>
      </c>
      <c r="E34" s="398"/>
      <c r="F34" s="399" t="s">
        <v>201</v>
      </c>
      <c r="G34" s="205">
        <v>1.7370000000000001</v>
      </c>
      <c r="H34" s="400">
        <v>1172.46</v>
      </c>
      <c r="I34" s="401">
        <v>2036</v>
      </c>
      <c r="J34" s="402"/>
      <c r="K34" s="402"/>
      <c r="L34" s="403">
        <v>24163</v>
      </c>
    </row>
    <row r="35" spans="1:12" ht="21.75" customHeight="1" outlineLevel="3">
      <c r="A35" s="395"/>
      <c r="B35" s="396"/>
      <c r="C35" s="397"/>
      <c r="D35" s="398"/>
      <c r="E35" s="398"/>
      <c r="F35" s="399"/>
      <c r="G35" s="201"/>
      <c r="H35" s="400"/>
      <c r="I35" s="401"/>
      <c r="J35" s="402"/>
      <c r="K35" s="402"/>
      <c r="L35" s="403"/>
    </row>
    <row r="36" spans="1:12" ht="11.85" customHeight="1" outlineLevel="3">
      <c r="A36" s="404"/>
      <c r="B36" s="405"/>
      <c r="C36" s="406"/>
      <c r="D36" s="407" t="s">
        <v>154</v>
      </c>
      <c r="E36" s="407"/>
      <c r="F36" s="198"/>
      <c r="G36" s="198"/>
      <c r="H36" s="196">
        <v>241.89</v>
      </c>
      <c r="I36" s="196">
        <v>420</v>
      </c>
      <c r="J36" s="408"/>
      <c r="K36" s="196">
        <v>24.68</v>
      </c>
      <c r="L36" s="195">
        <v>10365.6</v>
      </c>
    </row>
    <row r="37" spans="1:12" ht="11.85" customHeight="1" outlineLevel="3">
      <c r="A37" s="404"/>
      <c r="B37" s="405"/>
      <c r="C37" s="406"/>
      <c r="D37" s="407" t="s">
        <v>153</v>
      </c>
      <c r="E37" s="407"/>
      <c r="F37" s="198"/>
      <c r="G37" s="198"/>
      <c r="H37" s="196">
        <v>149.77000000000001</v>
      </c>
      <c r="I37" s="196">
        <v>260</v>
      </c>
      <c r="J37" s="408"/>
      <c r="K37" s="196">
        <v>10.039999999999999</v>
      </c>
      <c r="L37" s="195">
        <v>2610.4</v>
      </c>
    </row>
    <row r="38" spans="1:12" ht="11.85" customHeight="1" outlineLevel="3">
      <c r="A38" s="404"/>
      <c r="B38" s="405"/>
      <c r="C38" s="406"/>
      <c r="D38" s="407" t="s">
        <v>152</v>
      </c>
      <c r="E38" s="407"/>
      <c r="F38" s="198"/>
      <c r="G38" s="198"/>
      <c r="H38" s="196">
        <v>16.690000000000001</v>
      </c>
      <c r="I38" s="196">
        <v>29</v>
      </c>
      <c r="J38" s="408"/>
      <c r="K38" s="196">
        <v>24.68</v>
      </c>
      <c r="L38" s="196">
        <v>715.72</v>
      </c>
    </row>
    <row r="39" spans="1:12" ht="32.85" customHeight="1" outlineLevel="3">
      <c r="A39" s="200"/>
      <c r="B39" s="199"/>
      <c r="C39" s="199"/>
      <c r="D39" s="407" t="s">
        <v>151</v>
      </c>
      <c r="E39" s="407"/>
      <c r="F39" s="198"/>
      <c r="G39" s="198"/>
      <c r="H39" s="196">
        <v>780.8</v>
      </c>
      <c r="I39" s="195">
        <v>1356</v>
      </c>
      <c r="J39" s="197" t="s">
        <v>150</v>
      </c>
      <c r="K39" s="196">
        <v>8.25</v>
      </c>
      <c r="L39" s="195">
        <v>11187</v>
      </c>
    </row>
    <row r="40" spans="1:12" ht="22.35" customHeight="1" outlineLevel="3">
      <c r="A40" s="404"/>
      <c r="B40" s="405"/>
      <c r="C40" s="405"/>
      <c r="D40" s="407" t="s">
        <v>168</v>
      </c>
      <c r="E40" s="407"/>
      <c r="F40" s="204" t="s">
        <v>165</v>
      </c>
      <c r="G40" s="203" t="s">
        <v>251</v>
      </c>
      <c r="H40" s="203"/>
      <c r="I40" s="196">
        <v>539</v>
      </c>
      <c r="J40" s="409"/>
      <c r="K40" s="196">
        <v>120</v>
      </c>
      <c r="L40" s="195">
        <v>13297.58</v>
      </c>
    </row>
    <row r="41" spans="1:12" ht="22.35" customHeight="1" outlineLevel="3" thickBot="1">
      <c r="A41" s="404"/>
      <c r="B41" s="405"/>
      <c r="C41" s="405"/>
      <c r="D41" s="407" t="s">
        <v>166</v>
      </c>
      <c r="E41" s="407"/>
      <c r="F41" s="204" t="s">
        <v>165</v>
      </c>
      <c r="G41" s="203" t="s">
        <v>164</v>
      </c>
      <c r="H41" s="203"/>
      <c r="I41" s="196">
        <v>292</v>
      </c>
      <c r="J41" s="409"/>
      <c r="K41" s="196">
        <v>65</v>
      </c>
      <c r="L41" s="195">
        <v>7202.86</v>
      </c>
    </row>
    <row r="42" spans="1:12" ht="11.85" customHeight="1" outlineLevel="3" thickBot="1">
      <c r="A42" s="395"/>
      <c r="B42" s="396" t="s">
        <v>343</v>
      </c>
      <c r="C42" s="397" t="s">
        <v>249</v>
      </c>
      <c r="D42" s="398" t="s">
        <v>248</v>
      </c>
      <c r="E42" s="398"/>
      <c r="F42" s="399" t="s">
        <v>155</v>
      </c>
      <c r="G42" s="202">
        <v>-0.42382799999999998</v>
      </c>
      <c r="H42" s="400">
        <v>3200</v>
      </c>
      <c r="I42" s="401">
        <v>-1356</v>
      </c>
      <c r="J42" s="402"/>
      <c r="K42" s="402"/>
      <c r="L42" s="403">
        <v>-11187</v>
      </c>
    </row>
    <row r="43" spans="1:12" ht="11.85" customHeight="1" outlineLevel="3">
      <c r="A43" s="395"/>
      <c r="B43" s="396"/>
      <c r="C43" s="397"/>
      <c r="D43" s="398"/>
      <c r="E43" s="398"/>
      <c r="F43" s="399"/>
      <c r="G43" s="201"/>
      <c r="H43" s="400"/>
      <c r="I43" s="401"/>
      <c r="J43" s="402"/>
      <c r="K43" s="402"/>
      <c r="L43" s="403"/>
    </row>
    <row r="44" spans="1:12" ht="11.85" customHeight="1" outlineLevel="3">
      <c r="A44" s="404"/>
      <c r="B44" s="405"/>
      <c r="C44" s="406"/>
      <c r="D44" s="407" t="s">
        <v>154</v>
      </c>
      <c r="E44" s="407"/>
      <c r="F44" s="198"/>
      <c r="G44" s="198"/>
      <c r="H44" s="196">
        <v>0</v>
      </c>
      <c r="I44" s="196">
        <v>0</v>
      </c>
      <c r="J44" s="408"/>
      <c r="K44" s="196">
        <v>24.68</v>
      </c>
      <c r="L44" s="196">
        <v>0</v>
      </c>
    </row>
    <row r="45" spans="1:12" ht="11.85" customHeight="1" outlineLevel="3">
      <c r="A45" s="404"/>
      <c r="B45" s="405"/>
      <c r="C45" s="406"/>
      <c r="D45" s="407" t="s">
        <v>153</v>
      </c>
      <c r="E45" s="407"/>
      <c r="F45" s="198"/>
      <c r="G45" s="198"/>
      <c r="H45" s="196">
        <v>0</v>
      </c>
      <c r="I45" s="196">
        <v>0</v>
      </c>
      <c r="J45" s="408"/>
      <c r="K45" s="196">
        <v>7.82</v>
      </c>
      <c r="L45" s="196">
        <v>0</v>
      </c>
    </row>
    <row r="46" spans="1:12" ht="11.85" customHeight="1" outlineLevel="3">
      <c r="A46" s="404"/>
      <c r="B46" s="405"/>
      <c r="C46" s="406"/>
      <c r="D46" s="407" t="s">
        <v>152</v>
      </c>
      <c r="E46" s="407"/>
      <c r="F46" s="198"/>
      <c r="G46" s="198"/>
      <c r="H46" s="196">
        <v>0</v>
      </c>
      <c r="I46" s="196">
        <v>0</v>
      </c>
      <c r="J46" s="408"/>
      <c r="K46" s="196">
        <v>24.68</v>
      </c>
      <c r="L46" s="196">
        <v>0</v>
      </c>
    </row>
    <row r="47" spans="1:12" ht="32.85" customHeight="1" outlineLevel="3" thickBot="1">
      <c r="A47" s="200"/>
      <c r="B47" s="199"/>
      <c r="C47" s="199"/>
      <c r="D47" s="407" t="s">
        <v>151</v>
      </c>
      <c r="E47" s="407"/>
      <c r="F47" s="198"/>
      <c r="G47" s="198"/>
      <c r="H47" s="195">
        <v>3200</v>
      </c>
      <c r="I47" s="195">
        <v>-1356</v>
      </c>
      <c r="J47" s="197" t="s">
        <v>150</v>
      </c>
      <c r="K47" s="196">
        <v>8.25</v>
      </c>
      <c r="L47" s="195">
        <v>-11187</v>
      </c>
    </row>
    <row r="48" spans="1:12" ht="22.15" customHeight="1" outlineLevel="3" thickBot="1">
      <c r="A48" s="395"/>
      <c r="B48" s="396" t="s">
        <v>342</v>
      </c>
      <c r="C48" s="397" t="s">
        <v>341</v>
      </c>
      <c r="D48" s="398" t="s">
        <v>340</v>
      </c>
      <c r="E48" s="398"/>
      <c r="F48" s="399" t="s">
        <v>201</v>
      </c>
      <c r="G48" s="205">
        <v>1.7370000000000001</v>
      </c>
      <c r="H48" s="400">
        <v>1026.73</v>
      </c>
      <c r="I48" s="401">
        <v>1783</v>
      </c>
      <c r="J48" s="402"/>
      <c r="K48" s="402"/>
      <c r="L48" s="403">
        <v>19341.509999999998</v>
      </c>
    </row>
    <row r="49" spans="1:12" ht="21.75" customHeight="1" outlineLevel="3">
      <c r="A49" s="395"/>
      <c r="B49" s="396"/>
      <c r="C49" s="397"/>
      <c r="D49" s="398"/>
      <c r="E49" s="398"/>
      <c r="F49" s="399"/>
      <c r="G49" s="201"/>
      <c r="H49" s="400"/>
      <c r="I49" s="401"/>
      <c r="J49" s="402"/>
      <c r="K49" s="402"/>
      <c r="L49" s="403"/>
    </row>
    <row r="50" spans="1:12" ht="11.85" customHeight="1" outlineLevel="3">
      <c r="A50" s="404"/>
      <c r="B50" s="405"/>
      <c r="C50" s="406"/>
      <c r="D50" s="407" t="s">
        <v>154</v>
      </c>
      <c r="E50" s="407"/>
      <c r="F50" s="198"/>
      <c r="G50" s="198"/>
      <c r="H50" s="196">
        <v>165.85</v>
      </c>
      <c r="I50" s="196">
        <v>288</v>
      </c>
      <c r="J50" s="408"/>
      <c r="K50" s="196">
        <v>24.68</v>
      </c>
      <c r="L50" s="195">
        <v>7107.84</v>
      </c>
    </row>
    <row r="51" spans="1:12" ht="11.85" customHeight="1" outlineLevel="3">
      <c r="A51" s="404"/>
      <c r="B51" s="405"/>
      <c r="C51" s="406"/>
      <c r="D51" s="407" t="s">
        <v>153</v>
      </c>
      <c r="E51" s="407"/>
      <c r="F51" s="198"/>
      <c r="G51" s="198"/>
      <c r="H51" s="196">
        <v>80.08</v>
      </c>
      <c r="I51" s="196">
        <v>139</v>
      </c>
      <c r="J51" s="408"/>
      <c r="K51" s="196">
        <v>7.53</v>
      </c>
      <c r="L51" s="195">
        <v>1046.67</v>
      </c>
    </row>
    <row r="52" spans="1:12" ht="11.85" customHeight="1" outlineLevel="3">
      <c r="A52" s="404"/>
      <c r="B52" s="405"/>
      <c r="C52" s="406"/>
      <c r="D52" s="407" t="s">
        <v>152</v>
      </c>
      <c r="E52" s="407"/>
      <c r="F52" s="198"/>
      <c r="G52" s="198"/>
      <c r="H52" s="196">
        <v>3.12</v>
      </c>
      <c r="I52" s="196">
        <v>5</v>
      </c>
      <c r="J52" s="408"/>
      <c r="K52" s="196">
        <v>24.68</v>
      </c>
      <c r="L52" s="196">
        <v>123.4</v>
      </c>
    </row>
    <row r="53" spans="1:12" ht="32.85" customHeight="1" outlineLevel="3">
      <c r="A53" s="200"/>
      <c r="B53" s="199"/>
      <c r="C53" s="199"/>
      <c r="D53" s="407" t="s">
        <v>151</v>
      </c>
      <c r="E53" s="407"/>
      <c r="F53" s="198"/>
      <c r="G53" s="198"/>
      <c r="H53" s="196">
        <v>780.8</v>
      </c>
      <c r="I53" s="195">
        <v>1356</v>
      </c>
      <c r="J53" s="197" t="s">
        <v>150</v>
      </c>
      <c r="K53" s="196">
        <v>8.25</v>
      </c>
      <c r="L53" s="195">
        <v>11187</v>
      </c>
    </row>
    <row r="54" spans="1:12" ht="22.35" customHeight="1" outlineLevel="3">
      <c r="A54" s="404"/>
      <c r="B54" s="405"/>
      <c r="C54" s="405"/>
      <c r="D54" s="407" t="s">
        <v>168</v>
      </c>
      <c r="E54" s="407"/>
      <c r="F54" s="204" t="s">
        <v>165</v>
      </c>
      <c r="G54" s="203" t="s">
        <v>251</v>
      </c>
      <c r="H54" s="203"/>
      <c r="I54" s="196">
        <v>352</v>
      </c>
      <c r="J54" s="409"/>
      <c r="K54" s="196">
        <v>120</v>
      </c>
      <c r="L54" s="195">
        <v>8677.49</v>
      </c>
    </row>
    <row r="55" spans="1:12" ht="22.35" customHeight="1" outlineLevel="3" thickBot="1">
      <c r="A55" s="404"/>
      <c r="B55" s="405"/>
      <c r="C55" s="405"/>
      <c r="D55" s="407" t="s">
        <v>166</v>
      </c>
      <c r="E55" s="407"/>
      <c r="F55" s="204" t="s">
        <v>165</v>
      </c>
      <c r="G55" s="203" t="s">
        <v>164</v>
      </c>
      <c r="H55" s="203"/>
      <c r="I55" s="196">
        <v>190</v>
      </c>
      <c r="J55" s="409"/>
      <c r="K55" s="196">
        <v>65</v>
      </c>
      <c r="L55" s="195">
        <v>4700.3100000000004</v>
      </c>
    </row>
    <row r="56" spans="1:12" ht="11.85" customHeight="1" outlineLevel="3" thickBot="1">
      <c r="A56" s="395"/>
      <c r="B56" s="396" t="s">
        <v>339</v>
      </c>
      <c r="C56" s="397" t="s">
        <v>249</v>
      </c>
      <c r="D56" s="398" t="s">
        <v>248</v>
      </c>
      <c r="E56" s="398"/>
      <c r="F56" s="399" t="s">
        <v>155</v>
      </c>
      <c r="G56" s="202">
        <v>-0.42382799999999998</v>
      </c>
      <c r="H56" s="400">
        <v>3200</v>
      </c>
      <c r="I56" s="401">
        <v>-1356</v>
      </c>
      <c r="J56" s="402"/>
      <c r="K56" s="402"/>
      <c r="L56" s="403">
        <v>-11187</v>
      </c>
    </row>
    <row r="57" spans="1:12" ht="11.85" customHeight="1" outlineLevel="3">
      <c r="A57" s="395"/>
      <c r="B57" s="396"/>
      <c r="C57" s="397"/>
      <c r="D57" s="398"/>
      <c r="E57" s="398"/>
      <c r="F57" s="399"/>
      <c r="G57" s="201"/>
      <c r="H57" s="400"/>
      <c r="I57" s="401"/>
      <c r="J57" s="402"/>
      <c r="K57" s="402"/>
      <c r="L57" s="403"/>
    </row>
    <row r="58" spans="1:12" ht="11.85" customHeight="1" outlineLevel="3">
      <c r="A58" s="404"/>
      <c r="B58" s="405"/>
      <c r="C58" s="406"/>
      <c r="D58" s="407" t="s">
        <v>154</v>
      </c>
      <c r="E58" s="407"/>
      <c r="F58" s="198"/>
      <c r="G58" s="198"/>
      <c r="H58" s="196">
        <v>0</v>
      </c>
      <c r="I58" s="196">
        <v>0</v>
      </c>
      <c r="J58" s="408"/>
      <c r="K58" s="196">
        <v>24.68</v>
      </c>
      <c r="L58" s="196">
        <v>0</v>
      </c>
    </row>
    <row r="59" spans="1:12" ht="11.85" customHeight="1" outlineLevel="3">
      <c r="A59" s="404"/>
      <c r="B59" s="405"/>
      <c r="C59" s="406"/>
      <c r="D59" s="407" t="s">
        <v>153</v>
      </c>
      <c r="E59" s="407"/>
      <c r="F59" s="198"/>
      <c r="G59" s="198"/>
      <c r="H59" s="196">
        <v>0</v>
      </c>
      <c r="I59" s="196">
        <v>0</v>
      </c>
      <c r="J59" s="408"/>
      <c r="K59" s="196">
        <v>7.82</v>
      </c>
      <c r="L59" s="196">
        <v>0</v>
      </c>
    </row>
    <row r="60" spans="1:12" ht="11.85" customHeight="1" outlineLevel="3">
      <c r="A60" s="404"/>
      <c r="B60" s="405"/>
      <c r="C60" s="406"/>
      <c r="D60" s="407" t="s">
        <v>152</v>
      </c>
      <c r="E60" s="407"/>
      <c r="F60" s="198"/>
      <c r="G60" s="198"/>
      <c r="H60" s="196">
        <v>0</v>
      </c>
      <c r="I60" s="196">
        <v>0</v>
      </c>
      <c r="J60" s="408"/>
      <c r="K60" s="196">
        <v>24.68</v>
      </c>
      <c r="L60" s="196">
        <v>0</v>
      </c>
    </row>
    <row r="61" spans="1:12" ht="32.85" customHeight="1" outlineLevel="3" thickBot="1">
      <c r="A61" s="200"/>
      <c r="B61" s="199"/>
      <c r="C61" s="199"/>
      <c r="D61" s="407" t="s">
        <v>151</v>
      </c>
      <c r="E61" s="407"/>
      <c r="F61" s="198"/>
      <c r="G61" s="198"/>
      <c r="H61" s="195">
        <v>3200</v>
      </c>
      <c r="I61" s="195">
        <v>-1356</v>
      </c>
      <c r="J61" s="197" t="s">
        <v>150</v>
      </c>
      <c r="K61" s="196">
        <v>8.25</v>
      </c>
      <c r="L61" s="195">
        <v>-11187</v>
      </c>
    </row>
    <row r="62" spans="1:12" ht="11.85" customHeight="1" outlineLevel="3" thickBot="1">
      <c r="A62" s="395"/>
      <c r="B62" s="396" t="s">
        <v>338</v>
      </c>
      <c r="C62" s="397" t="s">
        <v>329</v>
      </c>
      <c r="D62" s="398" t="s">
        <v>328</v>
      </c>
      <c r="E62" s="398"/>
      <c r="F62" s="399" t="s">
        <v>155</v>
      </c>
      <c r="G62" s="202">
        <v>0.84765599999999997</v>
      </c>
      <c r="H62" s="400">
        <v>9080</v>
      </c>
      <c r="I62" s="401">
        <v>7697</v>
      </c>
      <c r="J62" s="402"/>
      <c r="K62" s="402"/>
      <c r="L62" s="403">
        <v>30172.240000000002</v>
      </c>
    </row>
    <row r="63" spans="1:12" ht="11.85" customHeight="1" outlineLevel="3">
      <c r="A63" s="395"/>
      <c r="B63" s="396"/>
      <c r="C63" s="397"/>
      <c r="D63" s="398"/>
      <c r="E63" s="398"/>
      <c r="F63" s="399"/>
      <c r="G63" s="201"/>
      <c r="H63" s="400"/>
      <c r="I63" s="401"/>
      <c r="J63" s="402"/>
      <c r="K63" s="402"/>
      <c r="L63" s="403"/>
    </row>
    <row r="64" spans="1:12" ht="11.85" customHeight="1" outlineLevel="3">
      <c r="A64" s="404"/>
      <c r="B64" s="405"/>
      <c r="C64" s="406"/>
      <c r="D64" s="407" t="s">
        <v>154</v>
      </c>
      <c r="E64" s="407"/>
      <c r="F64" s="198"/>
      <c r="G64" s="198"/>
      <c r="H64" s="196">
        <v>0</v>
      </c>
      <c r="I64" s="196">
        <v>0</v>
      </c>
      <c r="J64" s="408"/>
      <c r="K64" s="196">
        <v>24.68</v>
      </c>
      <c r="L64" s="196">
        <v>0</v>
      </c>
    </row>
    <row r="65" spans="1:12" ht="11.85" customHeight="1" outlineLevel="3">
      <c r="A65" s="404"/>
      <c r="B65" s="405"/>
      <c r="C65" s="406"/>
      <c r="D65" s="407" t="s">
        <v>153</v>
      </c>
      <c r="E65" s="407"/>
      <c r="F65" s="198"/>
      <c r="G65" s="198"/>
      <c r="H65" s="196">
        <v>0</v>
      </c>
      <c r="I65" s="196">
        <v>0</v>
      </c>
      <c r="J65" s="408"/>
      <c r="K65" s="196">
        <v>7.82</v>
      </c>
      <c r="L65" s="196">
        <v>0</v>
      </c>
    </row>
    <row r="66" spans="1:12" ht="11.85" customHeight="1" outlineLevel="3">
      <c r="A66" s="404"/>
      <c r="B66" s="405"/>
      <c r="C66" s="406"/>
      <c r="D66" s="407" t="s">
        <v>152</v>
      </c>
      <c r="E66" s="407"/>
      <c r="F66" s="198"/>
      <c r="G66" s="198"/>
      <c r="H66" s="196">
        <v>0</v>
      </c>
      <c r="I66" s="196">
        <v>0</v>
      </c>
      <c r="J66" s="408"/>
      <c r="K66" s="196">
        <v>24.68</v>
      </c>
      <c r="L66" s="196">
        <v>0</v>
      </c>
    </row>
    <row r="67" spans="1:12" ht="32.85" customHeight="1" outlineLevel="3" thickBot="1">
      <c r="A67" s="200"/>
      <c r="B67" s="199"/>
      <c r="C67" s="199"/>
      <c r="D67" s="407" t="s">
        <v>151</v>
      </c>
      <c r="E67" s="407"/>
      <c r="F67" s="198"/>
      <c r="G67" s="198"/>
      <c r="H67" s="195">
        <v>9080</v>
      </c>
      <c r="I67" s="195">
        <v>7697</v>
      </c>
      <c r="J67" s="197" t="s">
        <v>150</v>
      </c>
      <c r="K67" s="196">
        <v>3.92</v>
      </c>
      <c r="L67" s="195">
        <v>30172.240000000002</v>
      </c>
    </row>
    <row r="68" spans="1:12" ht="22.15" customHeight="1" outlineLevel="3" thickBot="1">
      <c r="A68" s="395"/>
      <c r="B68" s="396" t="s">
        <v>136</v>
      </c>
      <c r="C68" s="397" t="s">
        <v>337</v>
      </c>
      <c r="D68" s="398" t="s">
        <v>336</v>
      </c>
      <c r="E68" s="398"/>
      <c r="F68" s="399" t="s">
        <v>201</v>
      </c>
      <c r="G68" s="205">
        <v>1.282</v>
      </c>
      <c r="H68" s="400">
        <v>1117.3499999999999</v>
      </c>
      <c r="I68" s="401">
        <v>1433</v>
      </c>
      <c r="J68" s="402"/>
      <c r="K68" s="402"/>
      <c r="L68" s="403">
        <v>16435.89</v>
      </c>
    </row>
    <row r="69" spans="1:12" ht="21.75" customHeight="1" outlineLevel="3">
      <c r="A69" s="395"/>
      <c r="B69" s="396"/>
      <c r="C69" s="397"/>
      <c r="D69" s="398"/>
      <c r="E69" s="398"/>
      <c r="F69" s="399"/>
      <c r="G69" s="201"/>
      <c r="H69" s="400"/>
      <c r="I69" s="401"/>
      <c r="J69" s="402"/>
      <c r="K69" s="402"/>
      <c r="L69" s="403"/>
    </row>
    <row r="70" spans="1:12" ht="11.85" customHeight="1" outlineLevel="3">
      <c r="A70" s="404"/>
      <c r="B70" s="405"/>
      <c r="C70" s="406"/>
      <c r="D70" s="407" t="s">
        <v>154</v>
      </c>
      <c r="E70" s="407"/>
      <c r="F70" s="198"/>
      <c r="G70" s="198"/>
      <c r="H70" s="196">
        <v>209.53</v>
      </c>
      <c r="I70" s="196">
        <v>269</v>
      </c>
      <c r="J70" s="408"/>
      <c r="K70" s="196">
        <v>24.68</v>
      </c>
      <c r="L70" s="195">
        <v>6638.92</v>
      </c>
    </row>
    <row r="71" spans="1:12" ht="11.85" customHeight="1" outlineLevel="3">
      <c r="A71" s="404"/>
      <c r="B71" s="405"/>
      <c r="C71" s="406"/>
      <c r="D71" s="407" t="s">
        <v>153</v>
      </c>
      <c r="E71" s="407"/>
      <c r="F71" s="198"/>
      <c r="G71" s="198"/>
      <c r="H71" s="196">
        <v>127.02</v>
      </c>
      <c r="I71" s="196">
        <v>163</v>
      </c>
      <c r="J71" s="408"/>
      <c r="K71" s="196">
        <v>9.44</v>
      </c>
      <c r="L71" s="195">
        <v>1538.72</v>
      </c>
    </row>
    <row r="72" spans="1:12" ht="11.85" customHeight="1" outlineLevel="3">
      <c r="A72" s="404"/>
      <c r="B72" s="405"/>
      <c r="C72" s="406"/>
      <c r="D72" s="407" t="s">
        <v>152</v>
      </c>
      <c r="E72" s="407"/>
      <c r="F72" s="198"/>
      <c r="G72" s="198"/>
      <c r="H72" s="196">
        <v>12.02</v>
      </c>
      <c r="I72" s="196">
        <v>15</v>
      </c>
      <c r="J72" s="408"/>
      <c r="K72" s="196">
        <v>24.68</v>
      </c>
      <c r="L72" s="196">
        <v>370.2</v>
      </c>
    </row>
    <row r="73" spans="1:12" ht="32.85" customHeight="1" outlineLevel="3">
      <c r="A73" s="200"/>
      <c r="B73" s="199"/>
      <c r="C73" s="199"/>
      <c r="D73" s="407" t="s">
        <v>151</v>
      </c>
      <c r="E73" s="407"/>
      <c r="F73" s="198"/>
      <c r="G73" s="198"/>
      <c r="H73" s="196">
        <v>780.8</v>
      </c>
      <c r="I73" s="195">
        <v>1001</v>
      </c>
      <c r="J73" s="197" t="s">
        <v>150</v>
      </c>
      <c r="K73" s="196">
        <v>8.25</v>
      </c>
      <c r="L73" s="195">
        <v>8258.25</v>
      </c>
    </row>
    <row r="74" spans="1:12" ht="22.35" customHeight="1" outlineLevel="3">
      <c r="A74" s="404"/>
      <c r="B74" s="405"/>
      <c r="C74" s="405"/>
      <c r="D74" s="407" t="s">
        <v>168</v>
      </c>
      <c r="E74" s="407"/>
      <c r="F74" s="204" t="s">
        <v>165</v>
      </c>
      <c r="G74" s="203" t="s">
        <v>251</v>
      </c>
      <c r="H74" s="203"/>
      <c r="I74" s="196">
        <v>341</v>
      </c>
      <c r="J74" s="409"/>
      <c r="K74" s="196">
        <v>120</v>
      </c>
      <c r="L74" s="195">
        <v>8410.94</v>
      </c>
    </row>
    <row r="75" spans="1:12" ht="22.35" customHeight="1" outlineLevel="3" thickBot="1">
      <c r="A75" s="404"/>
      <c r="B75" s="405"/>
      <c r="C75" s="405"/>
      <c r="D75" s="407" t="s">
        <v>166</v>
      </c>
      <c r="E75" s="407"/>
      <c r="F75" s="204" t="s">
        <v>165</v>
      </c>
      <c r="G75" s="203" t="s">
        <v>164</v>
      </c>
      <c r="H75" s="203"/>
      <c r="I75" s="196">
        <v>185</v>
      </c>
      <c r="J75" s="409"/>
      <c r="K75" s="196">
        <v>65</v>
      </c>
      <c r="L75" s="195">
        <v>4555.93</v>
      </c>
    </row>
    <row r="76" spans="1:12" ht="11.85" customHeight="1" outlineLevel="3" thickBot="1">
      <c r="A76" s="395"/>
      <c r="B76" s="396" t="s">
        <v>335</v>
      </c>
      <c r="C76" s="397" t="s">
        <v>249</v>
      </c>
      <c r="D76" s="398" t="s">
        <v>248</v>
      </c>
      <c r="E76" s="398"/>
      <c r="F76" s="399" t="s">
        <v>155</v>
      </c>
      <c r="G76" s="202">
        <v>-0.31280799999999997</v>
      </c>
      <c r="H76" s="400">
        <v>3200</v>
      </c>
      <c r="I76" s="401">
        <v>-1001</v>
      </c>
      <c r="J76" s="402"/>
      <c r="K76" s="402"/>
      <c r="L76" s="403">
        <v>-8258.25</v>
      </c>
    </row>
    <row r="77" spans="1:12" ht="11.85" customHeight="1" outlineLevel="3">
      <c r="A77" s="395"/>
      <c r="B77" s="396"/>
      <c r="C77" s="397"/>
      <c r="D77" s="398"/>
      <c r="E77" s="398"/>
      <c r="F77" s="399"/>
      <c r="G77" s="201"/>
      <c r="H77" s="400"/>
      <c r="I77" s="401"/>
      <c r="J77" s="402"/>
      <c r="K77" s="402"/>
      <c r="L77" s="403"/>
    </row>
    <row r="78" spans="1:12" ht="11.85" customHeight="1" outlineLevel="3">
      <c r="A78" s="404"/>
      <c r="B78" s="405"/>
      <c r="C78" s="406"/>
      <c r="D78" s="407" t="s">
        <v>154</v>
      </c>
      <c r="E78" s="407"/>
      <c r="F78" s="198"/>
      <c r="G78" s="198"/>
      <c r="H78" s="196">
        <v>0</v>
      </c>
      <c r="I78" s="196">
        <v>0</v>
      </c>
      <c r="J78" s="408"/>
      <c r="K78" s="196">
        <v>24.68</v>
      </c>
      <c r="L78" s="196">
        <v>0</v>
      </c>
    </row>
    <row r="79" spans="1:12" ht="11.85" customHeight="1" outlineLevel="3">
      <c r="A79" s="404"/>
      <c r="B79" s="405"/>
      <c r="C79" s="406"/>
      <c r="D79" s="407" t="s">
        <v>153</v>
      </c>
      <c r="E79" s="407"/>
      <c r="F79" s="198"/>
      <c r="G79" s="198"/>
      <c r="H79" s="196">
        <v>0</v>
      </c>
      <c r="I79" s="196">
        <v>0</v>
      </c>
      <c r="J79" s="408"/>
      <c r="K79" s="196">
        <v>7.82</v>
      </c>
      <c r="L79" s="196">
        <v>0</v>
      </c>
    </row>
    <row r="80" spans="1:12" ht="11.85" customHeight="1" outlineLevel="3">
      <c r="A80" s="404"/>
      <c r="B80" s="405"/>
      <c r="C80" s="406"/>
      <c r="D80" s="407" t="s">
        <v>152</v>
      </c>
      <c r="E80" s="407"/>
      <c r="F80" s="198"/>
      <c r="G80" s="198"/>
      <c r="H80" s="196">
        <v>0</v>
      </c>
      <c r="I80" s="196">
        <v>0</v>
      </c>
      <c r="J80" s="408"/>
      <c r="K80" s="196">
        <v>24.68</v>
      </c>
      <c r="L80" s="196">
        <v>0</v>
      </c>
    </row>
    <row r="81" spans="1:12" ht="32.85" customHeight="1" outlineLevel="3" thickBot="1">
      <c r="A81" s="200"/>
      <c r="B81" s="199"/>
      <c r="C81" s="199"/>
      <c r="D81" s="407" t="s">
        <v>151</v>
      </c>
      <c r="E81" s="407"/>
      <c r="F81" s="198"/>
      <c r="G81" s="198"/>
      <c r="H81" s="195">
        <v>3200</v>
      </c>
      <c r="I81" s="195">
        <v>-1001</v>
      </c>
      <c r="J81" s="197" t="s">
        <v>150</v>
      </c>
      <c r="K81" s="196">
        <v>8.25</v>
      </c>
      <c r="L81" s="195">
        <v>-8258.25</v>
      </c>
    </row>
    <row r="82" spans="1:12" ht="22.15" customHeight="1" outlineLevel="3" thickBot="1">
      <c r="A82" s="395"/>
      <c r="B82" s="396" t="s">
        <v>334</v>
      </c>
      <c r="C82" s="397" t="s">
        <v>333</v>
      </c>
      <c r="D82" s="398" t="s">
        <v>332</v>
      </c>
      <c r="E82" s="398"/>
      <c r="F82" s="399" t="s">
        <v>201</v>
      </c>
      <c r="G82" s="205">
        <v>1.282</v>
      </c>
      <c r="H82" s="410">
        <v>994.37</v>
      </c>
      <c r="I82" s="401">
        <v>1275</v>
      </c>
      <c r="J82" s="402"/>
      <c r="K82" s="402"/>
      <c r="L82" s="403">
        <v>13254.12</v>
      </c>
    </row>
    <row r="83" spans="1:12" ht="21.75" customHeight="1" outlineLevel="3">
      <c r="A83" s="395"/>
      <c r="B83" s="396"/>
      <c r="C83" s="397"/>
      <c r="D83" s="398"/>
      <c r="E83" s="398"/>
      <c r="F83" s="399"/>
      <c r="G83" s="201"/>
      <c r="H83" s="410"/>
      <c r="I83" s="401"/>
      <c r="J83" s="402"/>
      <c r="K83" s="402"/>
      <c r="L83" s="403"/>
    </row>
    <row r="84" spans="1:12" ht="11.85" customHeight="1" outlineLevel="3">
      <c r="A84" s="404"/>
      <c r="B84" s="405"/>
      <c r="C84" s="406"/>
      <c r="D84" s="407" t="s">
        <v>154</v>
      </c>
      <c r="E84" s="407"/>
      <c r="F84" s="198"/>
      <c r="G84" s="198"/>
      <c r="H84" s="196">
        <v>133.49</v>
      </c>
      <c r="I84" s="196">
        <v>171</v>
      </c>
      <c r="J84" s="408"/>
      <c r="K84" s="196">
        <v>24.68</v>
      </c>
      <c r="L84" s="195">
        <v>4220.28</v>
      </c>
    </row>
    <row r="85" spans="1:12" ht="11.85" customHeight="1" outlineLevel="3">
      <c r="A85" s="404"/>
      <c r="B85" s="405"/>
      <c r="C85" s="406"/>
      <c r="D85" s="407" t="s">
        <v>153</v>
      </c>
      <c r="E85" s="407"/>
      <c r="F85" s="198"/>
      <c r="G85" s="198"/>
      <c r="H85" s="196">
        <v>80.08</v>
      </c>
      <c r="I85" s="196">
        <v>103</v>
      </c>
      <c r="J85" s="408"/>
      <c r="K85" s="196">
        <v>7.53</v>
      </c>
      <c r="L85" s="196">
        <v>775.59</v>
      </c>
    </row>
    <row r="86" spans="1:12" ht="11.85" customHeight="1" outlineLevel="3">
      <c r="A86" s="404"/>
      <c r="B86" s="405"/>
      <c r="C86" s="406"/>
      <c r="D86" s="407" t="s">
        <v>152</v>
      </c>
      <c r="E86" s="407"/>
      <c r="F86" s="198"/>
      <c r="G86" s="198"/>
      <c r="H86" s="196">
        <v>3.12</v>
      </c>
      <c r="I86" s="196">
        <v>4</v>
      </c>
      <c r="J86" s="408"/>
      <c r="K86" s="196">
        <v>24.68</v>
      </c>
      <c r="L86" s="196">
        <v>98.72</v>
      </c>
    </row>
    <row r="87" spans="1:12" ht="32.85" customHeight="1" outlineLevel="3">
      <c r="A87" s="200"/>
      <c r="B87" s="199"/>
      <c r="C87" s="199"/>
      <c r="D87" s="407" t="s">
        <v>151</v>
      </c>
      <c r="E87" s="407"/>
      <c r="F87" s="198"/>
      <c r="G87" s="198"/>
      <c r="H87" s="196">
        <v>780.8</v>
      </c>
      <c r="I87" s="195">
        <v>1001</v>
      </c>
      <c r="J87" s="197" t="s">
        <v>150</v>
      </c>
      <c r="K87" s="196">
        <v>8.25</v>
      </c>
      <c r="L87" s="195">
        <v>8258.25</v>
      </c>
    </row>
    <row r="88" spans="1:12" ht="22.35" customHeight="1" outlineLevel="3">
      <c r="A88" s="404"/>
      <c r="B88" s="405"/>
      <c r="C88" s="405"/>
      <c r="D88" s="407" t="s">
        <v>168</v>
      </c>
      <c r="E88" s="407"/>
      <c r="F88" s="204" t="s">
        <v>165</v>
      </c>
      <c r="G88" s="203" t="s">
        <v>251</v>
      </c>
      <c r="H88" s="203"/>
      <c r="I88" s="196">
        <v>210</v>
      </c>
      <c r="J88" s="409"/>
      <c r="K88" s="196">
        <v>120</v>
      </c>
      <c r="L88" s="195">
        <v>5182.8</v>
      </c>
    </row>
    <row r="89" spans="1:12" ht="22.35" customHeight="1" outlineLevel="3" thickBot="1">
      <c r="A89" s="404"/>
      <c r="B89" s="405"/>
      <c r="C89" s="405"/>
      <c r="D89" s="407" t="s">
        <v>166</v>
      </c>
      <c r="E89" s="407"/>
      <c r="F89" s="204" t="s">
        <v>165</v>
      </c>
      <c r="G89" s="203" t="s">
        <v>164</v>
      </c>
      <c r="H89" s="203"/>
      <c r="I89" s="196">
        <v>114</v>
      </c>
      <c r="J89" s="409"/>
      <c r="K89" s="196">
        <v>65</v>
      </c>
      <c r="L89" s="195">
        <v>2807.35</v>
      </c>
    </row>
    <row r="90" spans="1:12" ht="11.85" customHeight="1" outlineLevel="3" thickBot="1">
      <c r="A90" s="395"/>
      <c r="B90" s="396" t="s">
        <v>331</v>
      </c>
      <c r="C90" s="397" t="s">
        <v>249</v>
      </c>
      <c r="D90" s="398" t="s">
        <v>248</v>
      </c>
      <c r="E90" s="398"/>
      <c r="F90" s="399" t="s">
        <v>155</v>
      </c>
      <c r="G90" s="202">
        <v>-0.31280799999999997</v>
      </c>
      <c r="H90" s="400">
        <v>3200</v>
      </c>
      <c r="I90" s="401">
        <v>-1001</v>
      </c>
      <c r="J90" s="402"/>
      <c r="K90" s="402"/>
      <c r="L90" s="403">
        <v>-8258.25</v>
      </c>
    </row>
    <row r="91" spans="1:12" ht="11.85" customHeight="1" outlineLevel="3">
      <c r="A91" s="395"/>
      <c r="B91" s="396"/>
      <c r="C91" s="397"/>
      <c r="D91" s="398"/>
      <c r="E91" s="398"/>
      <c r="F91" s="399"/>
      <c r="G91" s="201"/>
      <c r="H91" s="400"/>
      <c r="I91" s="401"/>
      <c r="J91" s="402"/>
      <c r="K91" s="402"/>
      <c r="L91" s="403"/>
    </row>
    <row r="92" spans="1:12" ht="11.85" customHeight="1" outlineLevel="3">
      <c r="A92" s="404"/>
      <c r="B92" s="405"/>
      <c r="C92" s="406"/>
      <c r="D92" s="407" t="s">
        <v>154</v>
      </c>
      <c r="E92" s="407"/>
      <c r="F92" s="198"/>
      <c r="G92" s="198"/>
      <c r="H92" s="196">
        <v>0</v>
      </c>
      <c r="I92" s="196">
        <v>0</v>
      </c>
      <c r="J92" s="408"/>
      <c r="K92" s="196">
        <v>24.68</v>
      </c>
      <c r="L92" s="196">
        <v>0</v>
      </c>
    </row>
    <row r="93" spans="1:12" ht="11.85" customHeight="1" outlineLevel="3">
      <c r="A93" s="404"/>
      <c r="B93" s="405"/>
      <c r="C93" s="406"/>
      <c r="D93" s="407" t="s">
        <v>153</v>
      </c>
      <c r="E93" s="407"/>
      <c r="F93" s="198"/>
      <c r="G93" s="198"/>
      <c r="H93" s="196">
        <v>0</v>
      </c>
      <c r="I93" s="196">
        <v>0</v>
      </c>
      <c r="J93" s="408"/>
      <c r="K93" s="196">
        <v>7.82</v>
      </c>
      <c r="L93" s="196">
        <v>0</v>
      </c>
    </row>
    <row r="94" spans="1:12" ht="11.85" customHeight="1" outlineLevel="3">
      <c r="A94" s="404"/>
      <c r="B94" s="405"/>
      <c r="C94" s="406"/>
      <c r="D94" s="407" t="s">
        <v>152</v>
      </c>
      <c r="E94" s="407"/>
      <c r="F94" s="198"/>
      <c r="G94" s="198"/>
      <c r="H94" s="196">
        <v>0</v>
      </c>
      <c r="I94" s="196">
        <v>0</v>
      </c>
      <c r="J94" s="408"/>
      <c r="K94" s="196">
        <v>24.68</v>
      </c>
      <c r="L94" s="196">
        <v>0</v>
      </c>
    </row>
    <row r="95" spans="1:12" ht="32.85" customHeight="1" outlineLevel="3" thickBot="1">
      <c r="A95" s="200"/>
      <c r="B95" s="199"/>
      <c r="C95" s="199"/>
      <c r="D95" s="407" t="s">
        <v>151</v>
      </c>
      <c r="E95" s="407"/>
      <c r="F95" s="198"/>
      <c r="G95" s="198"/>
      <c r="H95" s="195">
        <v>3200</v>
      </c>
      <c r="I95" s="195">
        <v>-1001</v>
      </c>
      <c r="J95" s="197" t="s">
        <v>150</v>
      </c>
      <c r="K95" s="196">
        <v>8.25</v>
      </c>
      <c r="L95" s="195">
        <v>-8258.25</v>
      </c>
    </row>
    <row r="96" spans="1:12" ht="11.85" customHeight="1" outlineLevel="3" thickBot="1">
      <c r="A96" s="395"/>
      <c r="B96" s="396" t="s">
        <v>330</v>
      </c>
      <c r="C96" s="397" t="s">
        <v>329</v>
      </c>
      <c r="D96" s="398" t="s">
        <v>328</v>
      </c>
      <c r="E96" s="398"/>
      <c r="F96" s="399" t="s">
        <v>155</v>
      </c>
      <c r="G96" s="202">
        <v>0.62561599999999995</v>
      </c>
      <c r="H96" s="400">
        <v>9080</v>
      </c>
      <c r="I96" s="401">
        <v>5681</v>
      </c>
      <c r="J96" s="402"/>
      <c r="K96" s="402"/>
      <c r="L96" s="403">
        <v>22269.52</v>
      </c>
    </row>
    <row r="97" spans="1:12" ht="11.85" customHeight="1" outlineLevel="3">
      <c r="A97" s="395"/>
      <c r="B97" s="396"/>
      <c r="C97" s="397"/>
      <c r="D97" s="398"/>
      <c r="E97" s="398"/>
      <c r="F97" s="399"/>
      <c r="G97" s="201"/>
      <c r="H97" s="400"/>
      <c r="I97" s="401"/>
      <c r="J97" s="402"/>
      <c r="K97" s="402"/>
      <c r="L97" s="403"/>
    </row>
    <row r="98" spans="1:12" ht="11.85" customHeight="1" outlineLevel="3">
      <c r="A98" s="404"/>
      <c r="B98" s="405"/>
      <c r="C98" s="406"/>
      <c r="D98" s="407" t="s">
        <v>154</v>
      </c>
      <c r="E98" s="407"/>
      <c r="F98" s="198"/>
      <c r="G98" s="198"/>
      <c r="H98" s="196">
        <v>0</v>
      </c>
      <c r="I98" s="196">
        <v>0</v>
      </c>
      <c r="J98" s="408"/>
      <c r="K98" s="196">
        <v>24.68</v>
      </c>
      <c r="L98" s="196">
        <v>0</v>
      </c>
    </row>
    <row r="99" spans="1:12" ht="11.85" customHeight="1" outlineLevel="3">
      <c r="A99" s="404"/>
      <c r="B99" s="405"/>
      <c r="C99" s="406"/>
      <c r="D99" s="407" t="s">
        <v>153</v>
      </c>
      <c r="E99" s="407"/>
      <c r="F99" s="198"/>
      <c r="G99" s="198"/>
      <c r="H99" s="196">
        <v>0</v>
      </c>
      <c r="I99" s="196">
        <v>0</v>
      </c>
      <c r="J99" s="408"/>
      <c r="K99" s="196">
        <v>7.82</v>
      </c>
      <c r="L99" s="196">
        <v>0</v>
      </c>
    </row>
    <row r="100" spans="1:12" ht="11.85" customHeight="1" outlineLevel="3">
      <c r="A100" s="404"/>
      <c r="B100" s="405"/>
      <c r="C100" s="406"/>
      <c r="D100" s="407" t="s">
        <v>152</v>
      </c>
      <c r="E100" s="407"/>
      <c r="F100" s="198"/>
      <c r="G100" s="198"/>
      <c r="H100" s="196">
        <v>0</v>
      </c>
      <c r="I100" s="196">
        <v>0</v>
      </c>
      <c r="J100" s="408"/>
      <c r="K100" s="196">
        <v>24.68</v>
      </c>
      <c r="L100" s="196">
        <v>0</v>
      </c>
    </row>
    <row r="101" spans="1:12" ht="32.85" customHeight="1" outlineLevel="3" thickBot="1">
      <c r="A101" s="200"/>
      <c r="B101" s="199"/>
      <c r="C101" s="199"/>
      <c r="D101" s="407" t="s">
        <v>151</v>
      </c>
      <c r="E101" s="407"/>
      <c r="F101" s="198"/>
      <c r="G101" s="198"/>
      <c r="H101" s="195">
        <v>9080</v>
      </c>
      <c r="I101" s="195">
        <v>5681</v>
      </c>
      <c r="J101" s="197" t="s">
        <v>150</v>
      </c>
      <c r="K101" s="196">
        <v>3.92</v>
      </c>
      <c r="L101" s="195">
        <v>22269.52</v>
      </c>
    </row>
    <row r="102" spans="1:12" ht="11.85" customHeight="1" outlineLevel="3" thickBot="1">
      <c r="A102" s="395"/>
      <c r="B102" s="396" t="s">
        <v>327</v>
      </c>
      <c r="C102" s="397" t="s">
        <v>243</v>
      </c>
      <c r="D102" s="398" t="s">
        <v>242</v>
      </c>
      <c r="E102" s="398"/>
      <c r="F102" s="399" t="s">
        <v>201</v>
      </c>
      <c r="G102" s="219">
        <v>0.4622</v>
      </c>
      <c r="H102" s="400">
        <v>1355.27</v>
      </c>
      <c r="I102" s="411">
        <v>627</v>
      </c>
      <c r="J102" s="402"/>
      <c r="K102" s="402"/>
      <c r="L102" s="403">
        <v>6933.6</v>
      </c>
    </row>
    <row r="103" spans="1:12" ht="11.85" customHeight="1" outlineLevel="3">
      <c r="A103" s="395"/>
      <c r="B103" s="396"/>
      <c r="C103" s="397"/>
      <c r="D103" s="398"/>
      <c r="E103" s="398"/>
      <c r="F103" s="399"/>
      <c r="G103" s="201"/>
      <c r="H103" s="400"/>
      <c r="I103" s="411"/>
      <c r="J103" s="402"/>
      <c r="K103" s="402"/>
      <c r="L103" s="403"/>
    </row>
    <row r="104" spans="1:12" ht="11.85" customHeight="1" outlineLevel="3">
      <c r="A104" s="404"/>
      <c r="B104" s="405"/>
      <c r="C104" s="406"/>
      <c r="D104" s="407" t="s">
        <v>154</v>
      </c>
      <c r="E104" s="407"/>
      <c r="F104" s="198"/>
      <c r="G104" s="198"/>
      <c r="H104" s="196">
        <v>298.3</v>
      </c>
      <c r="I104" s="196">
        <v>138</v>
      </c>
      <c r="J104" s="408"/>
      <c r="K104" s="196">
        <v>24.68</v>
      </c>
      <c r="L104" s="195">
        <v>3405.84</v>
      </c>
    </row>
    <row r="105" spans="1:12" ht="11.85" customHeight="1" outlineLevel="3">
      <c r="A105" s="404"/>
      <c r="B105" s="405"/>
      <c r="C105" s="406"/>
      <c r="D105" s="407" t="s">
        <v>153</v>
      </c>
      <c r="E105" s="407"/>
      <c r="F105" s="198"/>
      <c r="G105" s="198"/>
      <c r="H105" s="196">
        <v>77.39</v>
      </c>
      <c r="I105" s="196">
        <v>36</v>
      </c>
      <c r="J105" s="408"/>
      <c r="K105" s="196">
        <v>14.44</v>
      </c>
      <c r="L105" s="196">
        <v>519.84</v>
      </c>
    </row>
    <row r="106" spans="1:12" ht="11.85" customHeight="1" outlineLevel="3">
      <c r="A106" s="404"/>
      <c r="B106" s="405"/>
      <c r="C106" s="406"/>
      <c r="D106" s="407" t="s">
        <v>152</v>
      </c>
      <c r="E106" s="407"/>
      <c r="F106" s="198"/>
      <c r="G106" s="198"/>
      <c r="H106" s="196">
        <v>14.4</v>
      </c>
      <c r="I106" s="196">
        <v>7</v>
      </c>
      <c r="J106" s="408"/>
      <c r="K106" s="196">
        <v>24.68</v>
      </c>
      <c r="L106" s="196">
        <v>172.76</v>
      </c>
    </row>
    <row r="107" spans="1:12" ht="32.85" customHeight="1" outlineLevel="3">
      <c r="A107" s="200"/>
      <c r="B107" s="199"/>
      <c r="C107" s="199"/>
      <c r="D107" s="407" t="s">
        <v>151</v>
      </c>
      <c r="E107" s="407"/>
      <c r="F107" s="198"/>
      <c r="G107" s="198"/>
      <c r="H107" s="196">
        <v>979.58</v>
      </c>
      <c r="I107" s="196">
        <v>453</v>
      </c>
      <c r="J107" s="197" t="s">
        <v>150</v>
      </c>
      <c r="K107" s="196">
        <v>6.64</v>
      </c>
      <c r="L107" s="195">
        <v>3007.92</v>
      </c>
    </row>
    <row r="108" spans="1:12" ht="22.35" customHeight="1" outlineLevel="3">
      <c r="A108" s="404"/>
      <c r="B108" s="405"/>
      <c r="C108" s="405"/>
      <c r="D108" s="407" t="s">
        <v>168</v>
      </c>
      <c r="E108" s="407"/>
      <c r="F108" s="204" t="s">
        <v>165</v>
      </c>
      <c r="G108" s="203" t="s">
        <v>238</v>
      </c>
      <c r="H108" s="203"/>
      <c r="I108" s="196">
        <v>178</v>
      </c>
      <c r="J108" s="409"/>
      <c r="K108" s="196">
        <v>123</v>
      </c>
      <c r="L108" s="195">
        <v>4401.68</v>
      </c>
    </row>
    <row r="109" spans="1:12" ht="22.35" customHeight="1" outlineLevel="3" thickBot="1">
      <c r="A109" s="404"/>
      <c r="B109" s="405"/>
      <c r="C109" s="405"/>
      <c r="D109" s="407" t="s">
        <v>166</v>
      </c>
      <c r="E109" s="407"/>
      <c r="F109" s="204" t="s">
        <v>165</v>
      </c>
      <c r="G109" s="203" t="s">
        <v>237</v>
      </c>
      <c r="H109" s="203"/>
      <c r="I109" s="196">
        <v>109</v>
      </c>
      <c r="J109" s="409"/>
      <c r="K109" s="196">
        <v>75</v>
      </c>
      <c r="L109" s="195">
        <v>2683.95</v>
      </c>
    </row>
    <row r="110" spans="1:12" ht="16.899999999999999" customHeight="1" outlineLevel="3" thickBot="1">
      <c r="A110" s="395"/>
      <c r="B110" s="396" t="s">
        <v>326</v>
      </c>
      <c r="C110" s="397" t="s">
        <v>240</v>
      </c>
      <c r="D110" s="398" t="s">
        <v>239</v>
      </c>
      <c r="E110" s="398"/>
      <c r="F110" s="399" t="s">
        <v>201</v>
      </c>
      <c r="G110" s="219">
        <v>0.4622</v>
      </c>
      <c r="H110" s="410">
        <v>519.5</v>
      </c>
      <c r="I110" s="411">
        <v>239</v>
      </c>
      <c r="J110" s="402"/>
      <c r="K110" s="402"/>
      <c r="L110" s="403">
        <v>1726.6</v>
      </c>
    </row>
    <row r="111" spans="1:12" ht="16.5" customHeight="1" outlineLevel="3">
      <c r="A111" s="395"/>
      <c r="B111" s="396"/>
      <c r="C111" s="397"/>
      <c r="D111" s="398"/>
      <c r="E111" s="398"/>
      <c r="F111" s="399"/>
      <c r="G111" s="201"/>
      <c r="H111" s="410"/>
      <c r="I111" s="411"/>
      <c r="J111" s="402"/>
      <c r="K111" s="402"/>
      <c r="L111" s="403"/>
    </row>
    <row r="112" spans="1:12" ht="11.85" customHeight="1" outlineLevel="3">
      <c r="A112" s="404"/>
      <c r="B112" s="405"/>
      <c r="C112" s="406"/>
      <c r="D112" s="407" t="s">
        <v>154</v>
      </c>
      <c r="E112" s="407"/>
      <c r="F112" s="198"/>
      <c r="G112" s="198"/>
      <c r="H112" s="196">
        <v>7.56</v>
      </c>
      <c r="I112" s="196">
        <v>3</v>
      </c>
      <c r="J112" s="408"/>
      <c r="K112" s="196">
        <v>24.68</v>
      </c>
      <c r="L112" s="196">
        <v>74.040000000000006</v>
      </c>
    </row>
    <row r="113" spans="1:12" ht="11.85" customHeight="1" outlineLevel="3">
      <c r="A113" s="404"/>
      <c r="B113" s="405"/>
      <c r="C113" s="406"/>
      <c r="D113" s="407" t="s">
        <v>153</v>
      </c>
      <c r="E113" s="407"/>
      <c r="F113" s="198"/>
      <c r="G113" s="198"/>
      <c r="H113" s="196">
        <v>26.42</v>
      </c>
      <c r="I113" s="196">
        <v>12</v>
      </c>
      <c r="J113" s="408"/>
      <c r="K113" s="196">
        <v>14.14</v>
      </c>
      <c r="L113" s="196">
        <v>169.68</v>
      </c>
    </row>
    <row r="114" spans="1:12" ht="11.85" customHeight="1" outlineLevel="3">
      <c r="A114" s="404"/>
      <c r="B114" s="405"/>
      <c r="C114" s="406"/>
      <c r="D114" s="407" t="s">
        <v>152</v>
      </c>
      <c r="E114" s="407"/>
      <c r="F114" s="198"/>
      <c r="G114" s="198"/>
      <c r="H114" s="196">
        <v>4.76</v>
      </c>
      <c r="I114" s="196">
        <v>2</v>
      </c>
      <c r="J114" s="408"/>
      <c r="K114" s="196">
        <v>24.68</v>
      </c>
      <c r="L114" s="196">
        <v>49.36</v>
      </c>
    </row>
    <row r="115" spans="1:12" ht="32.85" customHeight="1" outlineLevel="3">
      <c r="A115" s="200"/>
      <c r="B115" s="199"/>
      <c r="C115" s="199"/>
      <c r="D115" s="407" t="s">
        <v>151</v>
      </c>
      <c r="E115" s="407"/>
      <c r="F115" s="198"/>
      <c r="G115" s="198"/>
      <c r="H115" s="196">
        <v>485.52</v>
      </c>
      <c r="I115" s="196">
        <v>224</v>
      </c>
      <c r="J115" s="197" t="s">
        <v>150</v>
      </c>
      <c r="K115" s="196">
        <v>6.62</v>
      </c>
      <c r="L115" s="195">
        <v>1482.88</v>
      </c>
    </row>
    <row r="116" spans="1:12" ht="22.35" customHeight="1" outlineLevel="3">
      <c r="A116" s="404"/>
      <c r="B116" s="405"/>
      <c r="C116" s="405"/>
      <c r="D116" s="407" t="s">
        <v>168</v>
      </c>
      <c r="E116" s="407"/>
      <c r="F116" s="204" t="s">
        <v>165</v>
      </c>
      <c r="G116" s="203" t="s">
        <v>238</v>
      </c>
      <c r="H116" s="203"/>
      <c r="I116" s="196">
        <v>6</v>
      </c>
      <c r="J116" s="409"/>
      <c r="K116" s="196">
        <v>123</v>
      </c>
      <c r="L116" s="196">
        <v>151.78</v>
      </c>
    </row>
    <row r="117" spans="1:12" ht="22.35" customHeight="1" outlineLevel="3" thickBot="1">
      <c r="A117" s="404"/>
      <c r="B117" s="405"/>
      <c r="C117" s="405"/>
      <c r="D117" s="407" t="s">
        <v>166</v>
      </c>
      <c r="E117" s="407"/>
      <c r="F117" s="204" t="s">
        <v>165</v>
      </c>
      <c r="G117" s="203" t="s">
        <v>237</v>
      </c>
      <c r="H117" s="203"/>
      <c r="I117" s="196">
        <v>4</v>
      </c>
      <c r="J117" s="409"/>
      <c r="K117" s="196">
        <v>75</v>
      </c>
      <c r="L117" s="196">
        <v>92.55</v>
      </c>
    </row>
    <row r="118" spans="1:12" ht="11.85" customHeight="1" outlineLevel="3" thickBot="1">
      <c r="A118" s="395"/>
      <c r="B118" s="396" t="s">
        <v>325</v>
      </c>
      <c r="C118" s="397" t="s">
        <v>324</v>
      </c>
      <c r="D118" s="398" t="s">
        <v>323</v>
      </c>
      <c r="E118" s="398"/>
      <c r="F118" s="399" t="s">
        <v>262</v>
      </c>
      <c r="G118" s="219">
        <v>0.2273</v>
      </c>
      <c r="H118" s="400">
        <v>18954.03</v>
      </c>
      <c r="I118" s="401">
        <v>4309</v>
      </c>
      <c r="J118" s="402"/>
      <c r="K118" s="402"/>
      <c r="L118" s="403">
        <v>62980.3</v>
      </c>
    </row>
    <row r="119" spans="1:12" ht="11.85" customHeight="1" outlineLevel="3">
      <c r="A119" s="395"/>
      <c r="B119" s="396"/>
      <c r="C119" s="397"/>
      <c r="D119" s="398"/>
      <c r="E119" s="398"/>
      <c r="F119" s="399"/>
      <c r="G119" s="201"/>
      <c r="H119" s="400"/>
      <c r="I119" s="401"/>
      <c r="J119" s="402"/>
      <c r="K119" s="402"/>
      <c r="L119" s="403"/>
    </row>
    <row r="120" spans="1:12" ht="11.85" customHeight="1" outlineLevel="3">
      <c r="A120" s="404"/>
      <c r="B120" s="405"/>
      <c r="C120" s="406"/>
      <c r="D120" s="407" t="s">
        <v>154</v>
      </c>
      <c r="E120" s="407"/>
      <c r="F120" s="198"/>
      <c r="G120" s="198"/>
      <c r="H120" s="195">
        <v>6303.18</v>
      </c>
      <c r="I120" s="195">
        <v>1433</v>
      </c>
      <c r="J120" s="408"/>
      <c r="K120" s="196">
        <v>24.68</v>
      </c>
      <c r="L120" s="195">
        <v>35366.44</v>
      </c>
    </row>
    <row r="121" spans="1:12" ht="11.85" customHeight="1" outlineLevel="3">
      <c r="A121" s="404"/>
      <c r="B121" s="405"/>
      <c r="C121" s="406"/>
      <c r="D121" s="407" t="s">
        <v>153</v>
      </c>
      <c r="E121" s="407"/>
      <c r="F121" s="198"/>
      <c r="G121" s="198"/>
      <c r="H121" s="195">
        <v>9686.25</v>
      </c>
      <c r="I121" s="195">
        <v>2202</v>
      </c>
      <c r="J121" s="408"/>
      <c r="K121" s="196">
        <v>10.41</v>
      </c>
      <c r="L121" s="195">
        <v>22922.82</v>
      </c>
    </row>
    <row r="122" spans="1:12" ht="11.85" customHeight="1" outlineLevel="3">
      <c r="A122" s="404"/>
      <c r="B122" s="405"/>
      <c r="C122" s="406"/>
      <c r="D122" s="407" t="s">
        <v>152</v>
      </c>
      <c r="E122" s="407"/>
      <c r="F122" s="198"/>
      <c r="G122" s="198"/>
      <c r="H122" s="195">
        <v>1555.1</v>
      </c>
      <c r="I122" s="196">
        <v>353</v>
      </c>
      <c r="J122" s="408"/>
      <c r="K122" s="196">
        <v>24.68</v>
      </c>
      <c r="L122" s="195">
        <v>8712.0400000000009</v>
      </c>
    </row>
    <row r="123" spans="1:12" ht="32.85" customHeight="1" outlineLevel="3">
      <c r="A123" s="200"/>
      <c r="B123" s="199"/>
      <c r="C123" s="199"/>
      <c r="D123" s="407" t="s">
        <v>151</v>
      </c>
      <c r="E123" s="407"/>
      <c r="F123" s="198"/>
      <c r="G123" s="198"/>
      <c r="H123" s="195">
        <v>2964.6</v>
      </c>
      <c r="I123" s="196">
        <v>674</v>
      </c>
      <c r="J123" s="197" t="s">
        <v>150</v>
      </c>
      <c r="K123" s="196">
        <v>6.96</v>
      </c>
      <c r="L123" s="195">
        <v>4691.04</v>
      </c>
    </row>
    <row r="124" spans="1:12" ht="22.35" customHeight="1" outlineLevel="3">
      <c r="A124" s="404"/>
      <c r="B124" s="405"/>
      <c r="C124" s="405"/>
      <c r="D124" s="407" t="s">
        <v>168</v>
      </c>
      <c r="E124" s="407"/>
      <c r="F124" s="204" t="s">
        <v>165</v>
      </c>
      <c r="G124" s="203" t="s">
        <v>315</v>
      </c>
      <c r="H124" s="203"/>
      <c r="I124" s="195">
        <v>2322</v>
      </c>
      <c r="J124" s="409"/>
      <c r="K124" s="196">
        <v>130</v>
      </c>
      <c r="L124" s="195">
        <v>57302.02</v>
      </c>
    </row>
    <row r="125" spans="1:12" ht="22.35" customHeight="1" outlineLevel="3" thickBot="1">
      <c r="A125" s="404"/>
      <c r="B125" s="405"/>
      <c r="C125" s="405"/>
      <c r="D125" s="407" t="s">
        <v>166</v>
      </c>
      <c r="E125" s="407"/>
      <c r="F125" s="204" t="s">
        <v>165</v>
      </c>
      <c r="G125" s="203" t="s">
        <v>314</v>
      </c>
      <c r="H125" s="203"/>
      <c r="I125" s="195">
        <v>1518</v>
      </c>
      <c r="J125" s="409"/>
      <c r="K125" s="196">
        <v>85</v>
      </c>
      <c r="L125" s="195">
        <v>37466.71</v>
      </c>
    </row>
    <row r="126" spans="1:12" ht="11.85" customHeight="1" outlineLevel="3" thickBot="1">
      <c r="A126" s="395"/>
      <c r="B126" s="396" t="s">
        <v>322</v>
      </c>
      <c r="C126" s="397" t="s">
        <v>321</v>
      </c>
      <c r="D126" s="398" t="s">
        <v>320</v>
      </c>
      <c r="E126" s="398"/>
      <c r="F126" s="399" t="s">
        <v>255</v>
      </c>
      <c r="G126" s="220">
        <v>22.73</v>
      </c>
      <c r="H126" s="400">
        <v>1887.54</v>
      </c>
      <c r="I126" s="401">
        <v>42904</v>
      </c>
      <c r="J126" s="402"/>
      <c r="K126" s="402"/>
      <c r="L126" s="403">
        <v>297324.71999999997</v>
      </c>
    </row>
    <row r="127" spans="1:12" ht="11.85" customHeight="1" outlineLevel="3">
      <c r="A127" s="395"/>
      <c r="B127" s="396"/>
      <c r="C127" s="397"/>
      <c r="D127" s="398"/>
      <c r="E127" s="398"/>
      <c r="F127" s="399"/>
      <c r="G127" s="201"/>
      <c r="H127" s="400"/>
      <c r="I127" s="401"/>
      <c r="J127" s="402"/>
      <c r="K127" s="402"/>
      <c r="L127" s="403"/>
    </row>
    <row r="128" spans="1:12" ht="11.85" customHeight="1" outlineLevel="3">
      <c r="A128" s="404"/>
      <c r="B128" s="405"/>
      <c r="C128" s="406"/>
      <c r="D128" s="407" t="s">
        <v>154</v>
      </c>
      <c r="E128" s="407"/>
      <c r="F128" s="198"/>
      <c r="G128" s="198"/>
      <c r="H128" s="196">
        <v>0</v>
      </c>
      <c r="I128" s="196">
        <v>0</v>
      </c>
      <c r="J128" s="408"/>
      <c r="K128" s="196">
        <v>24.68</v>
      </c>
      <c r="L128" s="196">
        <v>0</v>
      </c>
    </row>
    <row r="129" spans="1:12" ht="11.85" customHeight="1" outlineLevel="3">
      <c r="A129" s="404"/>
      <c r="B129" s="405"/>
      <c r="C129" s="406"/>
      <c r="D129" s="407" t="s">
        <v>153</v>
      </c>
      <c r="E129" s="407"/>
      <c r="F129" s="198"/>
      <c r="G129" s="198"/>
      <c r="H129" s="196">
        <v>0</v>
      </c>
      <c r="I129" s="196">
        <v>0</v>
      </c>
      <c r="J129" s="408"/>
      <c r="K129" s="196">
        <v>7.82</v>
      </c>
      <c r="L129" s="196">
        <v>0</v>
      </c>
    </row>
    <row r="130" spans="1:12" ht="11.85" customHeight="1" outlineLevel="3">
      <c r="A130" s="404"/>
      <c r="B130" s="405"/>
      <c r="C130" s="406"/>
      <c r="D130" s="407" t="s">
        <v>152</v>
      </c>
      <c r="E130" s="407"/>
      <c r="F130" s="198"/>
      <c r="G130" s="198"/>
      <c r="H130" s="196">
        <v>0</v>
      </c>
      <c r="I130" s="196">
        <v>0</v>
      </c>
      <c r="J130" s="408"/>
      <c r="K130" s="196">
        <v>24.68</v>
      </c>
      <c r="L130" s="196">
        <v>0</v>
      </c>
    </row>
    <row r="131" spans="1:12" ht="32.85" customHeight="1" outlineLevel="3" thickBot="1">
      <c r="A131" s="200"/>
      <c r="B131" s="199"/>
      <c r="C131" s="199"/>
      <c r="D131" s="407" t="s">
        <v>151</v>
      </c>
      <c r="E131" s="407"/>
      <c r="F131" s="198"/>
      <c r="G131" s="198"/>
      <c r="H131" s="195">
        <v>1887.54</v>
      </c>
      <c r="I131" s="195">
        <v>42904</v>
      </c>
      <c r="J131" s="197" t="s">
        <v>150</v>
      </c>
      <c r="K131" s="196">
        <v>6.93</v>
      </c>
      <c r="L131" s="195">
        <v>297324.71999999997</v>
      </c>
    </row>
    <row r="132" spans="1:12" ht="11.85" customHeight="1" outlineLevel="3" thickBot="1">
      <c r="A132" s="395"/>
      <c r="B132" s="396" t="s">
        <v>319</v>
      </c>
      <c r="C132" s="397" t="s">
        <v>318</v>
      </c>
      <c r="D132" s="398" t="s">
        <v>317</v>
      </c>
      <c r="E132" s="398"/>
      <c r="F132" s="399" t="s">
        <v>316</v>
      </c>
      <c r="G132" s="220">
        <v>0.25</v>
      </c>
      <c r="H132" s="400">
        <v>13115.06</v>
      </c>
      <c r="I132" s="401">
        <v>3279</v>
      </c>
      <c r="J132" s="402"/>
      <c r="K132" s="402"/>
      <c r="L132" s="403">
        <v>30344.84</v>
      </c>
    </row>
    <row r="133" spans="1:12" ht="11.85" customHeight="1" outlineLevel="3">
      <c r="A133" s="395"/>
      <c r="B133" s="396"/>
      <c r="C133" s="397"/>
      <c r="D133" s="398"/>
      <c r="E133" s="398"/>
      <c r="F133" s="399"/>
      <c r="G133" s="201"/>
      <c r="H133" s="400"/>
      <c r="I133" s="401"/>
      <c r="J133" s="402"/>
      <c r="K133" s="402"/>
      <c r="L133" s="403"/>
    </row>
    <row r="134" spans="1:12" ht="11.85" customHeight="1" outlineLevel="3">
      <c r="A134" s="404"/>
      <c r="B134" s="405"/>
      <c r="C134" s="406"/>
      <c r="D134" s="407" t="s">
        <v>154</v>
      </c>
      <c r="E134" s="407"/>
      <c r="F134" s="198"/>
      <c r="G134" s="198"/>
      <c r="H134" s="195">
        <v>1783.02</v>
      </c>
      <c r="I134" s="196">
        <v>446</v>
      </c>
      <c r="J134" s="408"/>
      <c r="K134" s="196">
        <v>24.68</v>
      </c>
      <c r="L134" s="195">
        <v>11007.28</v>
      </c>
    </row>
    <row r="135" spans="1:12" ht="11.85" customHeight="1" outlineLevel="3">
      <c r="A135" s="404"/>
      <c r="B135" s="405"/>
      <c r="C135" s="406"/>
      <c r="D135" s="407" t="s">
        <v>153</v>
      </c>
      <c r="E135" s="407"/>
      <c r="F135" s="198"/>
      <c r="G135" s="198"/>
      <c r="H135" s="195">
        <v>2455.33</v>
      </c>
      <c r="I135" s="196">
        <v>614</v>
      </c>
      <c r="J135" s="408"/>
      <c r="K135" s="196">
        <v>10.75</v>
      </c>
      <c r="L135" s="195">
        <v>6600.5</v>
      </c>
    </row>
    <row r="136" spans="1:12" ht="11.85" customHeight="1" outlineLevel="3">
      <c r="A136" s="404"/>
      <c r="B136" s="405"/>
      <c r="C136" s="406"/>
      <c r="D136" s="407" t="s">
        <v>152</v>
      </c>
      <c r="E136" s="407"/>
      <c r="F136" s="198"/>
      <c r="G136" s="198"/>
      <c r="H136" s="196">
        <v>343.46</v>
      </c>
      <c r="I136" s="196">
        <v>86</v>
      </c>
      <c r="J136" s="408"/>
      <c r="K136" s="196">
        <v>24.68</v>
      </c>
      <c r="L136" s="195">
        <v>2122.48</v>
      </c>
    </row>
    <row r="137" spans="1:12" ht="32.85" customHeight="1" outlineLevel="3">
      <c r="A137" s="200"/>
      <c r="B137" s="199"/>
      <c r="C137" s="199"/>
      <c r="D137" s="407" t="s">
        <v>151</v>
      </c>
      <c r="E137" s="407"/>
      <c r="F137" s="198"/>
      <c r="G137" s="198"/>
      <c r="H137" s="195">
        <v>8876.7099999999991</v>
      </c>
      <c r="I137" s="195">
        <v>2219</v>
      </c>
      <c r="J137" s="197" t="s">
        <v>150</v>
      </c>
      <c r="K137" s="196">
        <v>5.74</v>
      </c>
      <c r="L137" s="195">
        <v>12737.06</v>
      </c>
    </row>
    <row r="138" spans="1:12" ht="22.35" customHeight="1" outlineLevel="3">
      <c r="A138" s="404"/>
      <c r="B138" s="405"/>
      <c r="C138" s="405"/>
      <c r="D138" s="407" t="s">
        <v>168</v>
      </c>
      <c r="E138" s="407"/>
      <c r="F138" s="204" t="s">
        <v>165</v>
      </c>
      <c r="G138" s="203" t="s">
        <v>315</v>
      </c>
      <c r="H138" s="203"/>
      <c r="I138" s="196">
        <v>692</v>
      </c>
      <c r="J138" s="409"/>
      <c r="K138" s="196">
        <v>130</v>
      </c>
      <c r="L138" s="195">
        <v>17068.689999999999</v>
      </c>
    </row>
    <row r="139" spans="1:12" ht="22.35" customHeight="1" outlineLevel="3" thickBot="1">
      <c r="A139" s="404"/>
      <c r="B139" s="405"/>
      <c r="C139" s="405"/>
      <c r="D139" s="407" t="s">
        <v>166</v>
      </c>
      <c r="E139" s="407"/>
      <c r="F139" s="204" t="s">
        <v>165</v>
      </c>
      <c r="G139" s="203" t="s">
        <v>314</v>
      </c>
      <c r="H139" s="203"/>
      <c r="I139" s="196">
        <v>452</v>
      </c>
      <c r="J139" s="409"/>
      <c r="K139" s="196">
        <v>85</v>
      </c>
      <c r="L139" s="195">
        <v>11160.3</v>
      </c>
    </row>
    <row r="140" spans="1:12" ht="11.85" customHeight="1" outlineLevel="3" thickBot="1">
      <c r="A140" s="395"/>
      <c r="B140" s="396" t="s">
        <v>313</v>
      </c>
      <c r="C140" s="397" t="s">
        <v>312</v>
      </c>
      <c r="D140" s="398" t="s">
        <v>311</v>
      </c>
      <c r="E140" s="398"/>
      <c r="F140" s="399" t="s">
        <v>255</v>
      </c>
      <c r="G140" s="205">
        <v>14.612</v>
      </c>
      <c r="H140" s="400">
        <v>1025</v>
      </c>
      <c r="I140" s="401">
        <v>14977</v>
      </c>
      <c r="J140" s="402"/>
      <c r="K140" s="402"/>
      <c r="L140" s="403">
        <v>160104.13</v>
      </c>
    </row>
    <row r="141" spans="1:12" ht="11.85" customHeight="1" outlineLevel="3">
      <c r="A141" s="395"/>
      <c r="B141" s="396"/>
      <c r="C141" s="397"/>
      <c r="D141" s="398"/>
      <c r="E141" s="398"/>
      <c r="F141" s="399"/>
      <c r="G141" s="201"/>
      <c r="H141" s="400"/>
      <c r="I141" s="401"/>
      <c r="J141" s="402"/>
      <c r="K141" s="402"/>
      <c r="L141" s="403"/>
    </row>
    <row r="142" spans="1:12" ht="11.85" customHeight="1" outlineLevel="3">
      <c r="A142" s="404"/>
      <c r="B142" s="405"/>
      <c r="C142" s="406"/>
      <c r="D142" s="407" t="s">
        <v>154</v>
      </c>
      <c r="E142" s="407"/>
      <c r="F142" s="198"/>
      <c r="G142" s="198"/>
      <c r="H142" s="196">
        <v>0</v>
      </c>
      <c r="I142" s="196">
        <v>0</v>
      </c>
      <c r="J142" s="408"/>
      <c r="K142" s="196">
        <v>24.68</v>
      </c>
      <c r="L142" s="196">
        <v>0</v>
      </c>
    </row>
    <row r="143" spans="1:12" ht="11.85" customHeight="1" outlineLevel="3">
      <c r="A143" s="404"/>
      <c r="B143" s="405"/>
      <c r="C143" s="406"/>
      <c r="D143" s="407" t="s">
        <v>153</v>
      </c>
      <c r="E143" s="407"/>
      <c r="F143" s="198"/>
      <c r="G143" s="198"/>
      <c r="H143" s="196">
        <v>0</v>
      </c>
      <c r="I143" s="196">
        <v>0</v>
      </c>
      <c r="J143" s="408"/>
      <c r="K143" s="196">
        <v>7.82</v>
      </c>
      <c r="L143" s="196">
        <v>0</v>
      </c>
    </row>
    <row r="144" spans="1:12" ht="11.85" customHeight="1" outlineLevel="3">
      <c r="A144" s="404"/>
      <c r="B144" s="405"/>
      <c r="C144" s="406"/>
      <c r="D144" s="407" t="s">
        <v>152</v>
      </c>
      <c r="E144" s="407"/>
      <c r="F144" s="198"/>
      <c r="G144" s="198"/>
      <c r="H144" s="196">
        <v>0</v>
      </c>
      <c r="I144" s="196">
        <v>0</v>
      </c>
      <c r="J144" s="408"/>
      <c r="K144" s="196">
        <v>24.68</v>
      </c>
      <c r="L144" s="196">
        <v>0</v>
      </c>
    </row>
    <row r="145" spans="1:12" ht="32.85" customHeight="1" outlineLevel="3" thickBot="1">
      <c r="A145" s="200"/>
      <c r="B145" s="199"/>
      <c r="C145" s="199"/>
      <c r="D145" s="407" t="s">
        <v>151</v>
      </c>
      <c r="E145" s="407"/>
      <c r="F145" s="198"/>
      <c r="G145" s="198"/>
      <c r="H145" s="195">
        <v>1025</v>
      </c>
      <c r="I145" s="195">
        <v>14977</v>
      </c>
      <c r="J145" s="197" t="s">
        <v>150</v>
      </c>
      <c r="K145" s="196">
        <v>10.69</v>
      </c>
      <c r="L145" s="195">
        <v>160104.13</v>
      </c>
    </row>
    <row r="146" spans="1:12" ht="27.4" customHeight="1" outlineLevel="3" thickBot="1">
      <c r="A146" s="395"/>
      <c r="B146" s="396" t="s">
        <v>310</v>
      </c>
      <c r="C146" s="397" t="s">
        <v>309</v>
      </c>
      <c r="D146" s="398" t="s">
        <v>308</v>
      </c>
      <c r="E146" s="398"/>
      <c r="F146" s="399" t="s">
        <v>262</v>
      </c>
      <c r="G146" s="205">
        <v>0.126</v>
      </c>
      <c r="H146" s="400">
        <v>161924.9</v>
      </c>
      <c r="I146" s="401">
        <v>20402</v>
      </c>
      <c r="J146" s="402"/>
      <c r="K146" s="402"/>
      <c r="L146" s="403">
        <v>160111.66</v>
      </c>
    </row>
    <row r="147" spans="1:12" ht="27" customHeight="1" outlineLevel="3">
      <c r="A147" s="395"/>
      <c r="B147" s="396"/>
      <c r="C147" s="397"/>
      <c r="D147" s="398"/>
      <c r="E147" s="398"/>
      <c r="F147" s="399"/>
      <c r="G147" s="201"/>
      <c r="H147" s="400"/>
      <c r="I147" s="401"/>
      <c r="J147" s="402"/>
      <c r="K147" s="402"/>
      <c r="L147" s="403"/>
    </row>
    <row r="148" spans="1:12" ht="11.85" customHeight="1" outlineLevel="3">
      <c r="A148" s="404"/>
      <c r="B148" s="405"/>
      <c r="C148" s="406"/>
      <c r="D148" s="407" t="s">
        <v>154</v>
      </c>
      <c r="E148" s="407"/>
      <c r="F148" s="198"/>
      <c r="G148" s="198"/>
      <c r="H148" s="195">
        <v>12323.64</v>
      </c>
      <c r="I148" s="195">
        <v>1553</v>
      </c>
      <c r="J148" s="408"/>
      <c r="K148" s="196">
        <v>24.68</v>
      </c>
      <c r="L148" s="195">
        <v>38328.04</v>
      </c>
    </row>
    <row r="149" spans="1:12" ht="11.85" customHeight="1" outlineLevel="3">
      <c r="A149" s="404"/>
      <c r="B149" s="405"/>
      <c r="C149" s="406"/>
      <c r="D149" s="407" t="s">
        <v>153</v>
      </c>
      <c r="E149" s="407"/>
      <c r="F149" s="198"/>
      <c r="G149" s="198"/>
      <c r="H149" s="195">
        <v>8144.92</v>
      </c>
      <c r="I149" s="195">
        <v>1026</v>
      </c>
      <c r="J149" s="408"/>
      <c r="K149" s="196">
        <v>11.69</v>
      </c>
      <c r="L149" s="195">
        <v>11993.94</v>
      </c>
    </row>
    <row r="150" spans="1:12" ht="11.85" customHeight="1" outlineLevel="3">
      <c r="A150" s="404"/>
      <c r="B150" s="405"/>
      <c r="C150" s="406"/>
      <c r="D150" s="407" t="s">
        <v>152</v>
      </c>
      <c r="E150" s="407"/>
      <c r="F150" s="198"/>
      <c r="G150" s="198"/>
      <c r="H150" s="195">
        <v>1436.44</v>
      </c>
      <c r="I150" s="196">
        <v>181</v>
      </c>
      <c r="J150" s="408"/>
      <c r="K150" s="196">
        <v>24.68</v>
      </c>
      <c r="L150" s="195">
        <v>4467.08</v>
      </c>
    </row>
    <row r="151" spans="1:12" ht="32.85" customHeight="1" outlineLevel="3">
      <c r="A151" s="200"/>
      <c r="B151" s="199"/>
      <c r="C151" s="199"/>
      <c r="D151" s="407" t="s">
        <v>151</v>
      </c>
      <c r="E151" s="407"/>
      <c r="F151" s="198"/>
      <c r="G151" s="198"/>
      <c r="H151" s="195">
        <v>141456.34</v>
      </c>
      <c r="I151" s="195">
        <v>17823</v>
      </c>
      <c r="J151" s="197" t="s">
        <v>150</v>
      </c>
      <c r="K151" s="196">
        <v>6.16</v>
      </c>
      <c r="L151" s="195">
        <v>109789.68</v>
      </c>
    </row>
    <row r="152" spans="1:12" ht="22.35" customHeight="1" outlineLevel="3">
      <c r="A152" s="404"/>
      <c r="B152" s="405"/>
      <c r="C152" s="405"/>
      <c r="D152" s="407" t="s">
        <v>168</v>
      </c>
      <c r="E152" s="407"/>
      <c r="F152" s="204" t="s">
        <v>165</v>
      </c>
      <c r="G152" s="203" t="s">
        <v>218</v>
      </c>
      <c r="H152" s="203"/>
      <c r="I152" s="195">
        <v>1821</v>
      </c>
      <c r="J152" s="409"/>
      <c r="K152" s="196">
        <v>105</v>
      </c>
      <c r="L152" s="195">
        <v>44934.879999999997</v>
      </c>
    </row>
    <row r="153" spans="1:12" ht="22.35" customHeight="1" outlineLevel="3" thickBot="1">
      <c r="A153" s="404"/>
      <c r="B153" s="405"/>
      <c r="C153" s="405"/>
      <c r="D153" s="407" t="s">
        <v>166</v>
      </c>
      <c r="E153" s="407"/>
      <c r="F153" s="204" t="s">
        <v>165</v>
      </c>
      <c r="G153" s="203" t="s">
        <v>164</v>
      </c>
      <c r="H153" s="203"/>
      <c r="I153" s="195">
        <v>1127</v>
      </c>
      <c r="J153" s="409"/>
      <c r="K153" s="196">
        <v>65</v>
      </c>
      <c r="L153" s="195">
        <v>27816.83</v>
      </c>
    </row>
    <row r="154" spans="1:12" ht="11.85" customHeight="1" outlineLevel="3" thickBot="1">
      <c r="A154" s="395"/>
      <c r="B154" s="396" t="s">
        <v>307</v>
      </c>
      <c r="C154" s="397" t="s">
        <v>232</v>
      </c>
      <c r="D154" s="398" t="s">
        <v>231</v>
      </c>
      <c r="E154" s="398"/>
      <c r="F154" s="399" t="s">
        <v>155</v>
      </c>
      <c r="G154" s="219">
        <v>-1.4616</v>
      </c>
      <c r="H154" s="400">
        <v>5225</v>
      </c>
      <c r="I154" s="401">
        <v>-7637</v>
      </c>
      <c r="J154" s="402"/>
      <c r="K154" s="402"/>
      <c r="L154" s="403">
        <v>-44447.34</v>
      </c>
    </row>
    <row r="155" spans="1:12" ht="11.85" customHeight="1" outlineLevel="3">
      <c r="A155" s="395"/>
      <c r="B155" s="396"/>
      <c r="C155" s="397"/>
      <c r="D155" s="398"/>
      <c r="E155" s="398"/>
      <c r="F155" s="399"/>
      <c r="G155" s="201"/>
      <c r="H155" s="400"/>
      <c r="I155" s="401"/>
      <c r="J155" s="402"/>
      <c r="K155" s="402"/>
      <c r="L155" s="403"/>
    </row>
    <row r="156" spans="1:12" ht="11.85" customHeight="1" outlineLevel="3">
      <c r="A156" s="404"/>
      <c r="B156" s="405"/>
      <c r="C156" s="406"/>
      <c r="D156" s="407" t="s">
        <v>154</v>
      </c>
      <c r="E156" s="407"/>
      <c r="F156" s="198"/>
      <c r="G156" s="198"/>
      <c r="H156" s="196">
        <v>0</v>
      </c>
      <c r="I156" s="196">
        <v>0</v>
      </c>
      <c r="J156" s="408"/>
      <c r="K156" s="196">
        <v>24.68</v>
      </c>
      <c r="L156" s="196">
        <v>0</v>
      </c>
    </row>
    <row r="157" spans="1:12" ht="11.85" customHeight="1" outlineLevel="3">
      <c r="A157" s="404"/>
      <c r="B157" s="405"/>
      <c r="C157" s="406"/>
      <c r="D157" s="407" t="s">
        <v>153</v>
      </c>
      <c r="E157" s="407"/>
      <c r="F157" s="198"/>
      <c r="G157" s="198"/>
      <c r="H157" s="196">
        <v>0</v>
      </c>
      <c r="I157" s="196">
        <v>0</v>
      </c>
      <c r="J157" s="408"/>
      <c r="K157" s="196">
        <v>7.82</v>
      </c>
      <c r="L157" s="196">
        <v>0</v>
      </c>
    </row>
    <row r="158" spans="1:12" ht="11.85" customHeight="1" outlineLevel="3">
      <c r="A158" s="404"/>
      <c r="B158" s="405"/>
      <c r="C158" s="406"/>
      <c r="D158" s="407" t="s">
        <v>152</v>
      </c>
      <c r="E158" s="407"/>
      <c r="F158" s="198"/>
      <c r="G158" s="198"/>
      <c r="H158" s="196">
        <v>0</v>
      </c>
      <c r="I158" s="196">
        <v>0</v>
      </c>
      <c r="J158" s="408"/>
      <c r="K158" s="196">
        <v>24.68</v>
      </c>
      <c r="L158" s="196">
        <v>0</v>
      </c>
    </row>
    <row r="159" spans="1:12" ht="32.85" customHeight="1" outlineLevel="3" thickBot="1">
      <c r="A159" s="200"/>
      <c r="B159" s="199"/>
      <c r="C159" s="199"/>
      <c r="D159" s="407" t="s">
        <v>151</v>
      </c>
      <c r="E159" s="407"/>
      <c r="F159" s="198"/>
      <c r="G159" s="198"/>
      <c r="H159" s="195">
        <v>5225</v>
      </c>
      <c r="I159" s="195">
        <v>-7637</v>
      </c>
      <c r="J159" s="197" t="s">
        <v>150</v>
      </c>
      <c r="K159" s="196">
        <v>5.82</v>
      </c>
      <c r="L159" s="195">
        <v>-44447.34</v>
      </c>
    </row>
    <row r="160" spans="1:12" ht="11.85" customHeight="1" outlineLevel="3" thickBot="1">
      <c r="A160" s="395"/>
      <c r="B160" s="396" t="s">
        <v>306</v>
      </c>
      <c r="C160" s="397" t="s">
        <v>305</v>
      </c>
      <c r="D160" s="398" t="s">
        <v>304</v>
      </c>
      <c r="E160" s="398"/>
      <c r="F160" s="399" t="s">
        <v>255</v>
      </c>
      <c r="G160" s="205">
        <v>-12.789</v>
      </c>
      <c r="H160" s="410">
        <v>545</v>
      </c>
      <c r="I160" s="401">
        <v>-6970</v>
      </c>
      <c r="J160" s="402"/>
      <c r="K160" s="402"/>
      <c r="L160" s="403">
        <v>-47396</v>
      </c>
    </row>
    <row r="161" spans="1:12" ht="11.85" customHeight="1" outlineLevel="3">
      <c r="A161" s="395"/>
      <c r="B161" s="396"/>
      <c r="C161" s="397"/>
      <c r="D161" s="398"/>
      <c r="E161" s="398"/>
      <c r="F161" s="399"/>
      <c r="G161" s="201"/>
      <c r="H161" s="410"/>
      <c r="I161" s="401"/>
      <c r="J161" s="402"/>
      <c r="K161" s="402"/>
      <c r="L161" s="403"/>
    </row>
    <row r="162" spans="1:12" ht="11.85" customHeight="1" outlineLevel="3">
      <c r="A162" s="404"/>
      <c r="B162" s="405"/>
      <c r="C162" s="406"/>
      <c r="D162" s="407" t="s">
        <v>154</v>
      </c>
      <c r="E162" s="407"/>
      <c r="F162" s="198"/>
      <c r="G162" s="198"/>
      <c r="H162" s="196">
        <v>0</v>
      </c>
      <c r="I162" s="196">
        <v>0</v>
      </c>
      <c r="J162" s="408"/>
      <c r="K162" s="196">
        <v>24.68</v>
      </c>
      <c r="L162" s="196">
        <v>0</v>
      </c>
    </row>
    <row r="163" spans="1:12" ht="11.85" customHeight="1" outlineLevel="3">
      <c r="A163" s="404"/>
      <c r="B163" s="405"/>
      <c r="C163" s="406"/>
      <c r="D163" s="407" t="s">
        <v>153</v>
      </c>
      <c r="E163" s="407"/>
      <c r="F163" s="198"/>
      <c r="G163" s="198"/>
      <c r="H163" s="196">
        <v>0</v>
      </c>
      <c r="I163" s="196">
        <v>0</v>
      </c>
      <c r="J163" s="408"/>
      <c r="K163" s="196">
        <v>7.82</v>
      </c>
      <c r="L163" s="196">
        <v>0</v>
      </c>
    </row>
    <row r="164" spans="1:12" ht="11.85" customHeight="1" outlineLevel="3">
      <c r="A164" s="404"/>
      <c r="B164" s="405"/>
      <c r="C164" s="406"/>
      <c r="D164" s="407" t="s">
        <v>152</v>
      </c>
      <c r="E164" s="407"/>
      <c r="F164" s="198"/>
      <c r="G164" s="198"/>
      <c r="H164" s="196">
        <v>0</v>
      </c>
      <c r="I164" s="196">
        <v>0</v>
      </c>
      <c r="J164" s="408"/>
      <c r="K164" s="196">
        <v>24.68</v>
      </c>
      <c r="L164" s="196">
        <v>0</v>
      </c>
    </row>
    <row r="165" spans="1:12" ht="32.85" customHeight="1" outlineLevel="3" thickBot="1">
      <c r="A165" s="200"/>
      <c r="B165" s="199"/>
      <c r="C165" s="199"/>
      <c r="D165" s="407" t="s">
        <v>151</v>
      </c>
      <c r="E165" s="407"/>
      <c r="F165" s="198"/>
      <c r="G165" s="198"/>
      <c r="H165" s="196">
        <v>545</v>
      </c>
      <c r="I165" s="195">
        <v>-6970</v>
      </c>
      <c r="J165" s="197" t="s">
        <v>150</v>
      </c>
      <c r="K165" s="196">
        <v>6.8</v>
      </c>
      <c r="L165" s="195">
        <v>-47396</v>
      </c>
    </row>
    <row r="166" spans="1:12" s="258" customFormat="1" ht="11.85" customHeight="1" outlineLevel="3" thickBot="1">
      <c r="A166" s="454"/>
      <c r="B166" s="455" t="s">
        <v>303</v>
      </c>
      <c r="C166" s="456" t="s">
        <v>302</v>
      </c>
      <c r="D166" s="457" t="s">
        <v>301</v>
      </c>
      <c r="E166" s="457"/>
      <c r="F166" s="458" t="s">
        <v>255</v>
      </c>
      <c r="G166" s="241">
        <v>12.789</v>
      </c>
      <c r="H166" s="459">
        <v>607</v>
      </c>
      <c r="I166" s="460">
        <v>7763</v>
      </c>
      <c r="J166" s="461"/>
      <c r="K166" s="461"/>
      <c r="L166" s="462">
        <f>L171</f>
        <v>70255.149999999994</v>
      </c>
    </row>
    <row r="167" spans="1:12" s="258" customFormat="1" ht="11.85" customHeight="1" outlineLevel="3">
      <c r="A167" s="454"/>
      <c r="B167" s="455"/>
      <c r="C167" s="456"/>
      <c r="D167" s="457"/>
      <c r="E167" s="457"/>
      <c r="F167" s="458"/>
      <c r="G167" s="234"/>
      <c r="H167" s="459"/>
      <c r="I167" s="460"/>
      <c r="J167" s="461"/>
      <c r="K167" s="461"/>
      <c r="L167" s="462"/>
    </row>
    <row r="168" spans="1:12" s="258" customFormat="1" ht="11.85" customHeight="1" outlineLevel="3">
      <c r="A168" s="463"/>
      <c r="B168" s="464"/>
      <c r="C168" s="465"/>
      <c r="D168" s="466" t="s">
        <v>154</v>
      </c>
      <c r="E168" s="466"/>
      <c r="F168" s="235"/>
      <c r="G168" s="235"/>
      <c r="H168" s="236">
        <v>0</v>
      </c>
      <c r="I168" s="236">
        <v>0</v>
      </c>
      <c r="J168" s="467"/>
      <c r="K168" s="236">
        <v>24.68</v>
      </c>
      <c r="L168" s="236">
        <v>0</v>
      </c>
    </row>
    <row r="169" spans="1:12" s="258" customFormat="1" ht="11.85" customHeight="1" outlineLevel="3">
      <c r="A169" s="463"/>
      <c r="B169" s="464"/>
      <c r="C169" s="465"/>
      <c r="D169" s="466" t="s">
        <v>153</v>
      </c>
      <c r="E169" s="466"/>
      <c r="F169" s="235"/>
      <c r="G169" s="235"/>
      <c r="H169" s="236">
        <v>0</v>
      </c>
      <c r="I169" s="236">
        <v>0</v>
      </c>
      <c r="J169" s="467"/>
      <c r="K169" s="236">
        <v>7.82</v>
      </c>
      <c r="L169" s="236">
        <v>0</v>
      </c>
    </row>
    <row r="170" spans="1:12" s="258" customFormat="1" ht="11.85" customHeight="1" outlineLevel="3">
      <c r="A170" s="463"/>
      <c r="B170" s="464"/>
      <c r="C170" s="465"/>
      <c r="D170" s="466" t="s">
        <v>152</v>
      </c>
      <c r="E170" s="466"/>
      <c r="F170" s="235"/>
      <c r="G170" s="235"/>
      <c r="H170" s="236">
        <v>0</v>
      </c>
      <c r="I170" s="236">
        <v>0</v>
      </c>
      <c r="J170" s="467"/>
      <c r="K170" s="236">
        <v>24.68</v>
      </c>
      <c r="L170" s="236">
        <v>0</v>
      </c>
    </row>
    <row r="171" spans="1:12" s="258" customFormat="1" ht="32.85" customHeight="1" outlineLevel="3" thickBot="1">
      <c r="A171" s="254"/>
      <c r="B171" s="255"/>
      <c r="C171" s="255"/>
      <c r="D171" s="466" t="s">
        <v>151</v>
      </c>
      <c r="E171" s="466"/>
      <c r="F171" s="235"/>
      <c r="G171" s="235"/>
      <c r="H171" s="236">
        <v>607</v>
      </c>
      <c r="I171" s="240">
        <v>7763</v>
      </c>
      <c r="J171" s="239" t="s">
        <v>150</v>
      </c>
      <c r="K171" s="236">
        <v>9.0500000000000007</v>
      </c>
      <c r="L171" s="240">
        <f>I171*K171</f>
        <v>70255.149999999994</v>
      </c>
    </row>
    <row r="172" spans="1:12" s="258" customFormat="1" ht="11.85" customHeight="1" outlineLevel="3" thickBot="1">
      <c r="A172" s="454"/>
      <c r="B172" s="455" t="s">
        <v>300</v>
      </c>
      <c r="C172" s="456" t="s">
        <v>299</v>
      </c>
      <c r="D172" s="457" t="s">
        <v>298</v>
      </c>
      <c r="E172" s="457"/>
      <c r="F172" s="458" t="s">
        <v>255</v>
      </c>
      <c r="G172" s="241">
        <v>12.789</v>
      </c>
      <c r="H172" s="459">
        <v>13.38</v>
      </c>
      <c r="I172" s="468">
        <v>171</v>
      </c>
      <c r="J172" s="461"/>
      <c r="K172" s="461"/>
      <c r="L172" s="462">
        <f>L177</f>
        <v>1547.55</v>
      </c>
    </row>
    <row r="173" spans="1:12" s="258" customFormat="1" ht="11.85" customHeight="1" outlineLevel="3">
      <c r="A173" s="454"/>
      <c r="B173" s="455"/>
      <c r="C173" s="456"/>
      <c r="D173" s="457"/>
      <c r="E173" s="457"/>
      <c r="F173" s="458"/>
      <c r="G173" s="234"/>
      <c r="H173" s="459"/>
      <c r="I173" s="468"/>
      <c r="J173" s="461"/>
      <c r="K173" s="461"/>
      <c r="L173" s="462"/>
    </row>
    <row r="174" spans="1:12" s="258" customFormat="1" ht="11.85" customHeight="1" outlineLevel="3">
      <c r="A174" s="463"/>
      <c r="B174" s="464"/>
      <c r="C174" s="465"/>
      <c r="D174" s="466" t="s">
        <v>154</v>
      </c>
      <c r="E174" s="466"/>
      <c r="F174" s="235"/>
      <c r="G174" s="235"/>
      <c r="H174" s="236">
        <v>0</v>
      </c>
      <c r="I174" s="236">
        <v>0</v>
      </c>
      <c r="J174" s="467"/>
      <c r="K174" s="236">
        <v>24.68</v>
      </c>
      <c r="L174" s="236">
        <v>0</v>
      </c>
    </row>
    <row r="175" spans="1:12" s="258" customFormat="1" ht="11.85" customHeight="1" outlineLevel="3">
      <c r="A175" s="463"/>
      <c r="B175" s="464"/>
      <c r="C175" s="465"/>
      <c r="D175" s="466" t="s">
        <v>153</v>
      </c>
      <c r="E175" s="466"/>
      <c r="F175" s="235"/>
      <c r="G175" s="235"/>
      <c r="H175" s="236">
        <v>0</v>
      </c>
      <c r="I175" s="236">
        <v>0</v>
      </c>
      <c r="J175" s="467"/>
      <c r="K175" s="236">
        <v>7.82</v>
      </c>
      <c r="L175" s="236">
        <v>0</v>
      </c>
    </row>
    <row r="176" spans="1:12" s="258" customFormat="1" ht="11.85" customHeight="1" outlineLevel="3">
      <c r="A176" s="463"/>
      <c r="B176" s="464"/>
      <c r="C176" s="465"/>
      <c r="D176" s="466" t="s">
        <v>152</v>
      </c>
      <c r="E176" s="466"/>
      <c r="F176" s="235"/>
      <c r="G176" s="235"/>
      <c r="H176" s="236">
        <v>0</v>
      </c>
      <c r="I176" s="236">
        <v>0</v>
      </c>
      <c r="J176" s="467"/>
      <c r="K176" s="236">
        <v>24.68</v>
      </c>
      <c r="L176" s="236">
        <v>0</v>
      </c>
    </row>
    <row r="177" spans="1:12" s="258" customFormat="1" ht="32.85" customHeight="1" outlineLevel="3" thickBot="1">
      <c r="A177" s="254"/>
      <c r="B177" s="255"/>
      <c r="C177" s="255"/>
      <c r="D177" s="466" t="s">
        <v>151</v>
      </c>
      <c r="E177" s="466"/>
      <c r="F177" s="235"/>
      <c r="G177" s="235"/>
      <c r="H177" s="236">
        <v>13.38</v>
      </c>
      <c r="I177" s="236">
        <v>171</v>
      </c>
      <c r="J177" s="239" t="s">
        <v>150</v>
      </c>
      <c r="K177" s="236">
        <f>K171</f>
        <v>9.0500000000000007</v>
      </c>
      <c r="L177" s="240">
        <f>I177*K177</f>
        <v>1547.55</v>
      </c>
    </row>
    <row r="178" spans="1:12" ht="11.85" customHeight="1" outlineLevel="3" thickBot="1">
      <c r="A178" s="395"/>
      <c r="B178" s="396" t="s">
        <v>297</v>
      </c>
      <c r="C178" s="397" t="s">
        <v>296</v>
      </c>
      <c r="D178" s="398" t="s">
        <v>295</v>
      </c>
      <c r="E178" s="398"/>
      <c r="F178" s="399" t="s">
        <v>155</v>
      </c>
      <c r="G178" s="219">
        <v>2.9399999999999999E-2</v>
      </c>
      <c r="H178" s="400">
        <v>5599.3</v>
      </c>
      <c r="I178" s="411">
        <v>165</v>
      </c>
      <c r="J178" s="402"/>
      <c r="K178" s="402"/>
      <c r="L178" s="412">
        <v>846.45</v>
      </c>
    </row>
    <row r="179" spans="1:12" ht="11.85" customHeight="1" outlineLevel="3">
      <c r="A179" s="395"/>
      <c r="B179" s="396"/>
      <c r="C179" s="397"/>
      <c r="D179" s="398"/>
      <c r="E179" s="398"/>
      <c r="F179" s="399"/>
      <c r="G179" s="201"/>
      <c r="H179" s="400"/>
      <c r="I179" s="411"/>
      <c r="J179" s="402"/>
      <c r="K179" s="402"/>
      <c r="L179" s="412"/>
    </row>
    <row r="180" spans="1:12" ht="11.85" customHeight="1" outlineLevel="3">
      <c r="A180" s="404"/>
      <c r="B180" s="405"/>
      <c r="C180" s="406"/>
      <c r="D180" s="407" t="s">
        <v>154</v>
      </c>
      <c r="E180" s="407"/>
      <c r="F180" s="198"/>
      <c r="G180" s="198"/>
      <c r="H180" s="196">
        <v>0</v>
      </c>
      <c r="I180" s="196">
        <v>0</v>
      </c>
      <c r="J180" s="408"/>
      <c r="K180" s="196">
        <v>24.68</v>
      </c>
      <c r="L180" s="196">
        <v>0</v>
      </c>
    </row>
    <row r="181" spans="1:12" ht="11.85" customHeight="1" outlineLevel="3">
      <c r="A181" s="404"/>
      <c r="B181" s="405"/>
      <c r="C181" s="406"/>
      <c r="D181" s="407" t="s">
        <v>153</v>
      </c>
      <c r="E181" s="407"/>
      <c r="F181" s="198"/>
      <c r="G181" s="198"/>
      <c r="H181" s="196">
        <v>0</v>
      </c>
      <c r="I181" s="196">
        <v>0</v>
      </c>
      <c r="J181" s="408"/>
      <c r="K181" s="196">
        <v>7.82</v>
      </c>
      <c r="L181" s="196">
        <v>0</v>
      </c>
    </row>
    <row r="182" spans="1:12" ht="11.85" customHeight="1" outlineLevel="3">
      <c r="A182" s="404"/>
      <c r="B182" s="405"/>
      <c r="C182" s="406"/>
      <c r="D182" s="407" t="s">
        <v>152</v>
      </c>
      <c r="E182" s="407"/>
      <c r="F182" s="198"/>
      <c r="G182" s="198"/>
      <c r="H182" s="196">
        <v>0</v>
      </c>
      <c r="I182" s="196">
        <v>0</v>
      </c>
      <c r="J182" s="408"/>
      <c r="K182" s="196">
        <v>24.68</v>
      </c>
      <c r="L182" s="196">
        <v>0</v>
      </c>
    </row>
    <row r="183" spans="1:12" ht="32.85" customHeight="1" outlineLevel="3" thickBot="1">
      <c r="A183" s="200"/>
      <c r="B183" s="199"/>
      <c r="C183" s="199"/>
      <c r="D183" s="407" t="s">
        <v>151</v>
      </c>
      <c r="E183" s="407"/>
      <c r="F183" s="198"/>
      <c r="G183" s="198"/>
      <c r="H183" s="195">
        <v>5599.3</v>
      </c>
      <c r="I183" s="196">
        <v>165</v>
      </c>
      <c r="J183" s="197" t="s">
        <v>150</v>
      </c>
      <c r="K183" s="196">
        <v>5.13</v>
      </c>
      <c r="L183" s="196">
        <v>846.45</v>
      </c>
    </row>
    <row r="184" spans="1:12" ht="11.85" customHeight="1" outlineLevel="3" thickBot="1">
      <c r="A184" s="395"/>
      <c r="B184" s="396" t="s">
        <v>294</v>
      </c>
      <c r="C184" s="397" t="s">
        <v>291</v>
      </c>
      <c r="D184" s="398" t="s">
        <v>293</v>
      </c>
      <c r="E184" s="398"/>
      <c r="F184" s="399" t="s">
        <v>155</v>
      </c>
      <c r="G184" s="221">
        <v>3.1559999999999998E-2</v>
      </c>
      <c r="H184" s="400">
        <v>8843.42</v>
      </c>
      <c r="I184" s="411">
        <v>279</v>
      </c>
      <c r="J184" s="402"/>
      <c r="K184" s="402"/>
      <c r="L184" s="412">
        <v>898.38</v>
      </c>
    </row>
    <row r="185" spans="1:12" ht="11.85" customHeight="1" outlineLevel="3">
      <c r="A185" s="395"/>
      <c r="B185" s="396"/>
      <c r="C185" s="397"/>
      <c r="D185" s="398"/>
      <c r="E185" s="398"/>
      <c r="F185" s="399"/>
      <c r="G185" s="201"/>
      <c r="H185" s="400"/>
      <c r="I185" s="411"/>
      <c r="J185" s="402"/>
      <c r="K185" s="402"/>
      <c r="L185" s="412"/>
    </row>
    <row r="186" spans="1:12" ht="11.85" customHeight="1" outlineLevel="3">
      <c r="A186" s="404"/>
      <c r="B186" s="405"/>
      <c r="C186" s="406"/>
      <c r="D186" s="407" t="s">
        <v>154</v>
      </c>
      <c r="E186" s="407"/>
      <c r="F186" s="198"/>
      <c r="G186" s="198"/>
      <c r="H186" s="196">
        <v>0</v>
      </c>
      <c r="I186" s="196">
        <v>0</v>
      </c>
      <c r="J186" s="408"/>
      <c r="K186" s="196">
        <v>24.68</v>
      </c>
      <c r="L186" s="196">
        <v>0</v>
      </c>
    </row>
    <row r="187" spans="1:12" ht="11.85" customHeight="1" outlineLevel="3">
      <c r="A187" s="404"/>
      <c r="B187" s="405"/>
      <c r="C187" s="406"/>
      <c r="D187" s="407" t="s">
        <v>153</v>
      </c>
      <c r="E187" s="407"/>
      <c r="F187" s="198"/>
      <c r="G187" s="198"/>
      <c r="H187" s="196">
        <v>0</v>
      </c>
      <c r="I187" s="196">
        <v>0</v>
      </c>
      <c r="J187" s="408"/>
      <c r="K187" s="196">
        <v>7.82</v>
      </c>
      <c r="L187" s="196">
        <v>0</v>
      </c>
    </row>
    <row r="188" spans="1:12" ht="11.85" customHeight="1" outlineLevel="3">
      <c r="A188" s="404"/>
      <c r="B188" s="405"/>
      <c r="C188" s="406"/>
      <c r="D188" s="407" t="s">
        <v>152</v>
      </c>
      <c r="E188" s="407"/>
      <c r="F188" s="198"/>
      <c r="G188" s="198"/>
      <c r="H188" s="196">
        <v>0</v>
      </c>
      <c r="I188" s="196">
        <v>0</v>
      </c>
      <c r="J188" s="408"/>
      <c r="K188" s="196">
        <v>24.68</v>
      </c>
      <c r="L188" s="196">
        <v>0</v>
      </c>
    </row>
    <row r="189" spans="1:12" ht="32.85" customHeight="1" outlineLevel="3" thickBot="1">
      <c r="A189" s="200"/>
      <c r="B189" s="199"/>
      <c r="C189" s="199"/>
      <c r="D189" s="407" t="s">
        <v>151</v>
      </c>
      <c r="E189" s="407"/>
      <c r="F189" s="198"/>
      <c r="G189" s="198"/>
      <c r="H189" s="195">
        <v>8843.42</v>
      </c>
      <c r="I189" s="196">
        <v>279</v>
      </c>
      <c r="J189" s="197" t="s">
        <v>150</v>
      </c>
      <c r="K189" s="196">
        <v>3.22</v>
      </c>
      <c r="L189" s="196">
        <v>898.38</v>
      </c>
    </row>
    <row r="190" spans="1:12" ht="11.85" customHeight="1" outlineLevel="3" thickBot="1">
      <c r="A190" s="395"/>
      <c r="B190" s="396" t="s">
        <v>292</v>
      </c>
      <c r="C190" s="397" t="s">
        <v>291</v>
      </c>
      <c r="D190" s="398" t="s">
        <v>290</v>
      </c>
      <c r="E190" s="398"/>
      <c r="F190" s="399" t="s">
        <v>155</v>
      </c>
      <c r="G190" s="219">
        <v>1.3662000000000001</v>
      </c>
      <c r="H190" s="400">
        <v>8843.42</v>
      </c>
      <c r="I190" s="401">
        <v>12082</v>
      </c>
      <c r="J190" s="402"/>
      <c r="K190" s="402"/>
      <c r="L190" s="403">
        <v>38904.04</v>
      </c>
    </row>
    <row r="191" spans="1:12" ht="11.85" customHeight="1" outlineLevel="3">
      <c r="A191" s="395"/>
      <c r="B191" s="396"/>
      <c r="C191" s="397"/>
      <c r="D191" s="398"/>
      <c r="E191" s="398"/>
      <c r="F191" s="399"/>
      <c r="G191" s="201"/>
      <c r="H191" s="400"/>
      <c r="I191" s="401"/>
      <c r="J191" s="402"/>
      <c r="K191" s="402"/>
      <c r="L191" s="403"/>
    </row>
    <row r="192" spans="1:12" ht="11.85" customHeight="1" outlineLevel="3">
      <c r="A192" s="404"/>
      <c r="B192" s="405"/>
      <c r="C192" s="406"/>
      <c r="D192" s="407" t="s">
        <v>154</v>
      </c>
      <c r="E192" s="407"/>
      <c r="F192" s="198"/>
      <c r="G192" s="198"/>
      <c r="H192" s="196">
        <v>0</v>
      </c>
      <c r="I192" s="196">
        <v>0</v>
      </c>
      <c r="J192" s="408"/>
      <c r="K192" s="196">
        <v>24.68</v>
      </c>
      <c r="L192" s="196">
        <v>0</v>
      </c>
    </row>
    <row r="193" spans="1:12" ht="11.85" customHeight="1" outlineLevel="3">
      <c r="A193" s="404"/>
      <c r="B193" s="405"/>
      <c r="C193" s="406"/>
      <c r="D193" s="407" t="s">
        <v>153</v>
      </c>
      <c r="E193" s="407"/>
      <c r="F193" s="198"/>
      <c r="G193" s="198"/>
      <c r="H193" s="196">
        <v>0</v>
      </c>
      <c r="I193" s="196">
        <v>0</v>
      </c>
      <c r="J193" s="408"/>
      <c r="K193" s="196">
        <v>7.82</v>
      </c>
      <c r="L193" s="196">
        <v>0</v>
      </c>
    </row>
    <row r="194" spans="1:12" ht="11.85" customHeight="1" outlineLevel="3">
      <c r="A194" s="404"/>
      <c r="B194" s="405"/>
      <c r="C194" s="406"/>
      <c r="D194" s="407" t="s">
        <v>152</v>
      </c>
      <c r="E194" s="407"/>
      <c r="F194" s="198"/>
      <c r="G194" s="198"/>
      <c r="H194" s="196">
        <v>0</v>
      </c>
      <c r="I194" s="196">
        <v>0</v>
      </c>
      <c r="J194" s="408"/>
      <c r="K194" s="196">
        <v>24.68</v>
      </c>
      <c r="L194" s="196">
        <v>0</v>
      </c>
    </row>
    <row r="195" spans="1:12" ht="32.85" customHeight="1" outlineLevel="3" thickBot="1">
      <c r="A195" s="200"/>
      <c r="B195" s="199"/>
      <c r="C195" s="199"/>
      <c r="D195" s="407" t="s">
        <v>151</v>
      </c>
      <c r="E195" s="407"/>
      <c r="F195" s="198"/>
      <c r="G195" s="198"/>
      <c r="H195" s="195">
        <v>8843.42</v>
      </c>
      <c r="I195" s="195">
        <v>12082</v>
      </c>
      <c r="J195" s="197" t="s">
        <v>150</v>
      </c>
      <c r="K195" s="196">
        <v>3.22</v>
      </c>
      <c r="L195" s="195">
        <v>38904.04</v>
      </c>
    </row>
    <row r="196" spans="1:12" ht="16.899999999999999" customHeight="1" outlineLevel="3" thickBot="1">
      <c r="A196" s="395"/>
      <c r="B196" s="396" t="s">
        <v>289</v>
      </c>
      <c r="C196" s="397" t="s">
        <v>288</v>
      </c>
      <c r="D196" s="398" t="s">
        <v>287</v>
      </c>
      <c r="E196" s="398"/>
      <c r="F196" s="399" t="s">
        <v>272</v>
      </c>
      <c r="G196" s="220">
        <v>2.1800000000000002</v>
      </c>
      <c r="H196" s="410">
        <v>471.53</v>
      </c>
      <c r="I196" s="401">
        <v>1028</v>
      </c>
      <c r="J196" s="402"/>
      <c r="K196" s="402"/>
      <c r="L196" s="403">
        <v>13952.56</v>
      </c>
    </row>
    <row r="197" spans="1:12" ht="16.5" customHeight="1" outlineLevel="3">
      <c r="A197" s="395"/>
      <c r="B197" s="396"/>
      <c r="C197" s="397"/>
      <c r="D197" s="398"/>
      <c r="E197" s="398"/>
      <c r="F197" s="399"/>
      <c r="G197" s="201"/>
      <c r="H197" s="410"/>
      <c r="I197" s="401"/>
      <c r="J197" s="402"/>
      <c r="K197" s="402"/>
      <c r="L197" s="403"/>
    </row>
    <row r="198" spans="1:12" ht="11.85" customHeight="1" outlineLevel="3">
      <c r="A198" s="404"/>
      <c r="B198" s="405"/>
      <c r="C198" s="406"/>
      <c r="D198" s="407" t="s">
        <v>154</v>
      </c>
      <c r="E198" s="407"/>
      <c r="F198" s="198"/>
      <c r="G198" s="198"/>
      <c r="H198" s="196">
        <v>42.55</v>
      </c>
      <c r="I198" s="196">
        <v>93</v>
      </c>
      <c r="J198" s="408"/>
      <c r="K198" s="196">
        <v>24.68</v>
      </c>
      <c r="L198" s="195">
        <v>2295.2399999999998</v>
      </c>
    </row>
    <row r="199" spans="1:12" ht="11.85" customHeight="1" outlineLevel="3">
      <c r="A199" s="404"/>
      <c r="B199" s="405"/>
      <c r="C199" s="406"/>
      <c r="D199" s="407" t="s">
        <v>153</v>
      </c>
      <c r="E199" s="407"/>
      <c r="F199" s="198"/>
      <c r="G199" s="198"/>
      <c r="H199" s="196">
        <v>26.67</v>
      </c>
      <c r="I199" s="196">
        <v>58</v>
      </c>
      <c r="J199" s="408"/>
      <c r="K199" s="196">
        <v>10.77</v>
      </c>
      <c r="L199" s="196">
        <v>624.66</v>
      </c>
    </row>
    <row r="200" spans="1:12" ht="11.85" customHeight="1" outlineLevel="3">
      <c r="A200" s="404"/>
      <c r="B200" s="405"/>
      <c r="C200" s="406"/>
      <c r="D200" s="407" t="s">
        <v>152</v>
      </c>
      <c r="E200" s="407"/>
      <c r="F200" s="198"/>
      <c r="G200" s="198"/>
      <c r="H200" s="196">
        <v>4.46</v>
      </c>
      <c r="I200" s="196">
        <v>10</v>
      </c>
      <c r="J200" s="408"/>
      <c r="K200" s="196">
        <v>24.68</v>
      </c>
      <c r="L200" s="196">
        <v>246.8</v>
      </c>
    </row>
    <row r="201" spans="1:12" ht="32.85" customHeight="1" outlineLevel="3">
      <c r="A201" s="200"/>
      <c r="B201" s="199"/>
      <c r="C201" s="199"/>
      <c r="D201" s="407" t="s">
        <v>151</v>
      </c>
      <c r="E201" s="407"/>
      <c r="F201" s="198"/>
      <c r="G201" s="198"/>
      <c r="H201" s="196">
        <v>402.31</v>
      </c>
      <c r="I201" s="196">
        <v>877</v>
      </c>
      <c r="J201" s="197" t="s">
        <v>150</v>
      </c>
      <c r="K201" s="196">
        <v>12.58</v>
      </c>
      <c r="L201" s="195">
        <v>11032.66</v>
      </c>
    </row>
    <row r="202" spans="1:12" ht="22.35" customHeight="1" outlineLevel="3">
      <c r="A202" s="404"/>
      <c r="B202" s="405"/>
      <c r="C202" s="405"/>
      <c r="D202" s="407" t="s">
        <v>168</v>
      </c>
      <c r="E202" s="407"/>
      <c r="F202" s="204" t="s">
        <v>165</v>
      </c>
      <c r="G202" s="203" t="s">
        <v>286</v>
      </c>
      <c r="H202" s="203"/>
      <c r="I202" s="196">
        <v>126</v>
      </c>
      <c r="J202" s="409"/>
      <c r="K202" s="196">
        <v>122</v>
      </c>
      <c r="L202" s="195">
        <v>3101.29</v>
      </c>
    </row>
    <row r="203" spans="1:12" ht="22.35" customHeight="1" outlineLevel="3" thickBot="1">
      <c r="A203" s="404"/>
      <c r="B203" s="405"/>
      <c r="C203" s="405"/>
      <c r="D203" s="407" t="s">
        <v>166</v>
      </c>
      <c r="E203" s="407"/>
      <c r="F203" s="204" t="s">
        <v>165</v>
      </c>
      <c r="G203" s="203" t="s">
        <v>285</v>
      </c>
      <c r="H203" s="203"/>
      <c r="I203" s="196">
        <v>82</v>
      </c>
      <c r="J203" s="409"/>
      <c r="K203" s="196">
        <v>80</v>
      </c>
      <c r="L203" s="195">
        <v>2033.63</v>
      </c>
    </row>
    <row r="204" spans="1:12" ht="11.85" customHeight="1" outlineLevel="3" thickBot="1">
      <c r="A204" s="395"/>
      <c r="B204" s="396" t="s">
        <v>284</v>
      </c>
      <c r="C204" s="397" t="s">
        <v>283</v>
      </c>
      <c r="D204" s="398" t="s">
        <v>282</v>
      </c>
      <c r="E204" s="398"/>
      <c r="F204" s="399" t="s">
        <v>255</v>
      </c>
      <c r="G204" s="219">
        <v>-0.5232</v>
      </c>
      <c r="H204" s="410">
        <v>406</v>
      </c>
      <c r="I204" s="411">
        <v>-212</v>
      </c>
      <c r="J204" s="402"/>
      <c r="K204" s="402"/>
      <c r="L204" s="403">
        <v>-1076.96</v>
      </c>
    </row>
    <row r="205" spans="1:12" ht="11.85" customHeight="1" outlineLevel="3">
      <c r="A205" s="395"/>
      <c r="B205" s="396"/>
      <c r="C205" s="397"/>
      <c r="D205" s="398"/>
      <c r="E205" s="398"/>
      <c r="F205" s="399"/>
      <c r="G205" s="201"/>
      <c r="H205" s="410"/>
      <c r="I205" s="411"/>
      <c r="J205" s="402"/>
      <c r="K205" s="402"/>
      <c r="L205" s="403"/>
    </row>
    <row r="206" spans="1:12" ht="11.85" customHeight="1" outlineLevel="3">
      <c r="A206" s="404"/>
      <c r="B206" s="405"/>
      <c r="C206" s="406"/>
      <c r="D206" s="407" t="s">
        <v>154</v>
      </c>
      <c r="E206" s="407"/>
      <c r="F206" s="198"/>
      <c r="G206" s="198"/>
      <c r="H206" s="196">
        <v>0</v>
      </c>
      <c r="I206" s="196">
        <v>0</v>
      </c>
      <c r="J206" s="408"/>
      <c r="K206" s="196">
        <v>24.68</v>
      </c>
      <c r="L206" s="196">
        <v>0</v>
      </c>
    </row>
    <row r="207" spans="1:12" ht="11.85" customHeight="1" outlineLevel="3">
      <c r="A207" s="404"/>
      <c r="B207" s="405"/>
      <c r="C207" s="406"/>
      <c r="D207" s="407" t="s">
        <v>153</v>
      </c>
      <c r="E207" s="407"/>
      <c r="F207" s="198"/>
      <c r="G207" s="198"/>
      <c r="H207" s="196">
        <v>0</v>
      </c>
      <c r="I207" s="196">
        <v>0</v>
      </c>
      <c r="J207" s="408"/>
      <c r="K207" s="196">
        <v>7.82</v>
      </c>
      <c r="L207" s="196">
        <v>0</v>
      </c>
    </row>
    <row r="208" spans="1:12" ht="11.85" customHeight="1" outlineLevel="3">
      <c r="A208" s="404"/>
      <c r="B208" s="405"/>
      <c r="C208" s="406"/>
      <c r="D208" s="407" t="s">
        <v>152</v>
      </c>
      <c r="E208" s="407"/>
      <c r="F208" s="198"/>
      <c r="G208" s="198"/>
      <c r="H208" s="196">
        <v>0</v>
      </c>
      <c r="I208" s="196">
        <v>0</v>
      </c>
      <c r="J208" s="408"/>
      <c r="K208" s="196">
        <v>24.68</v>
      </c>
      <c r="L208" s="196">
        <v>0</v>
      </c>
    </row>
    <row r="209" spans="1:12" ht="32.85" customHeight="1" outlineLevel="3" thickBot="1">
      <c r="A209" s="200"/>
      <c r="B209" s="199"/>
      <c r="C209" s="199"/>
      <c r="D209" s="407" t="s">
        <v>151</v>
      </c>
      <c r="E209" s="407"/>
      <c r="F209" s="198"/>
      <c r="G209" s="198"/>
      <c r="H209" s="196">
        <v>406</v>
      </c>
      <c r="I209" s="196">
        <v>-212</v>
      </c>
      <c r="J209" s="197" t="s">
        <v>150</v>
      </c>
      <c r="K209" s="196">
        <v>5.08</v>
      </c>
      <c r="L209" s="195">
        <v>-1076.96</v>
      </c>
    </row>
    <row r="210" spans="1:12" ht="11.85" customHeight="1" outlineLevel="3" thickBot="1">
      <c r="A210" s="395"/>
      <c r="B210" s="396" t="s">
        <v>281</v>
      </c>
      <c r="C210" s="397" t="s">
        <v>280</v>
      </c>
      <c r="D210" s="398" t="s">
        <v>279</v>
      </c>
      <c r="E210" s="398"/>
      <c r="F210" s="399" t="s">
        <v>255</v>
      </c>
      <c r="G210" s="219">
        <v>0.5232</v>
      </c>
      <c r="H210" s="410">
        <v>383</v>
      </c>
      <c r="I210" s="411">
        <v>200</v>
      </c>
      <c r="J210" s="402"/>
      <c r="K210" s="402"/>
      <c r="L210" s="403">
        <v>1254</v>
      </c>
    </row>
    <row r="211" spans="1:12" ht="11.85" customHeight="1" outlineLevel="3">
      <c r="A211" s="395"/>
      <c r="B211" s="396"/>
      <c r="C211" s="397"/>
      <c r="D211" s="398"/>
      <c r="E211" s="398"/>
      <c r="F211" s="399"/>
      <c r="G211" s="201"/>
      <c r="H211" s="410"/>
      <c r="I211" s="411"/>
      <c r="J211" s="402"/>
      <c r="K211" s="402"/>
      <c r="L211" s="403"/>
    </row>
    <row r="212" spans="1:12" ht="11.85" customHeight="1" outlineLevel="3">
      <c r="A212" s="404"/>
      <c r="B212" s="405"/>
      <c r="C212" s="406"/>
      <c r="D212" s="407" t="s">
        <v>154</v>
      </c>
      <c r="E212" s="407"/>
      <c r="F212" s="198"/>
      <c r="G212" s="198"/>
      <c r="H212" s="196">
        <v>0</v>
      </c>
      <c r="I212" s="196">
        <v>0</v>
      </c>
      <c r="J212" s="408"/>
      <c r="K212" s="196">
        <v>24.68</v>
      </c>
      <c r="L212" s="196">
        <v>0</v>
      </c>
    </row>
    <row r="213" spans="1:12" ht="11.85" customHeight="1" outlineLevel="3">
      <c r="A213" s="404"/>
      <c r="B213" s="405"/>
      <c r="C213" s="406"/>
      <c r="D213" s="407" t="s">
        <v>153</v>
      </c>
      <c r="E213" s="407"/>
      <c r="F213" s="198"/>
      <c r="G213" s="198"/>
      <c r="H213" s="196">
        <v>0</v>
      </c>
      <c r="I213" s="196">
        <v>0</v>
      </c>
      <c r="J213" s="408"/>
      <c r="K213" s="196">
        <v>7.82</v>
      </c>
      <c r="L213" s="196">
        <v>0</v>
      </c>
    </row>
    <row r="214" spans="1:12" ht="11.85" customHeight="1" outlineLevel="3">
      <c r="A214" s="404"/>
      <c r="B214" s="405"/>
      <c r="C214" s="406"/>
      <c r="D214" s="407" t="s">
        <v>152</v>
      </c>
      <c r="E214" s="407"/>
      <c r="F214" s="198"/>
      <c r="G214" s="198"/>
      <c r="H214" s="196">
        <v>0</v>
      </c>
      <c r="I214" s="196">
        <v>0</v>
      </c>
      <c r="J214" s="408"/>
      <c r="K214" s="196">
        <v>24.68</v>
      </c>
      <c r="L214" s="196">
        <v>0</v>
      </c>
    </row>
    <row r="215" spans="1:12" ht="32.85" customHeight="1" outlineLevel="3" thickBot="1">
      <c r="A215" s="200"/>
      <c r="B215" s="199"/>
      <c r="C215" s="199"/>
      <c r="D215" s="407" t="s">
        <v>151</v>
      </c>
      <c r="E215" s="407"/>
      <c r="F215" s="198"/>
      <c r="G215" s="198"/>
      <c r="H215" s="196">
        <v>383</v>
      </c>
      <c r="I215" s="196">
        <v>200</v>
      </c>
      <c r="J215" s="197" t="s">
        <v>150</v>
      </c>
      <c r="K215" s="196">
        <v>6.27</v>
      </c>
      <c r="L215" s="195">
        <v>1254</v>
      </c>
    </row>
    <row r="216" spans="1:12" ht="16.899999999999999" customHeight="1" outlineLevel="3" thickBot="1">
      <c r="A216" s="395"/>
      <c r="B216" s="396" t="s">
        <v>278</v>
      </c>
      <c r="C216" s="397" t="s">
        <v>277</v>
      </c>
      <c r="D216" s="398" t="s">
        <v>276</v>
      </c>
      <c r="E216" s="398"/>
      <c r="F216" s="399" t="s">
        <v>169</v>
      </c>
      <c r="G216" s="222">
        <v>1.5</v>
      </c>
      <c r="H216" s="400">
        <v>12217.22</v>
      </c>
      <c r="I216" s="401">
        <v>18325</v>
      </c>
      <c r="J216" s="402"/>
      <c r="K216" s="402"/>
      <c r="L216" s="403">
        <v>97653.39</v>
      </c>
    </row>
    <row r="217" spans="1:12" ht="16.5" customHeight="1" outlineLevel="3">
      <c r="A217" s="395"/>
      <c r="B217" s="396"/>
      <c r="C217" s="397"/>
      <c r="D217" s="398"/>
      <c r="E217" s="398"/>
      <c r="F217" s="399"/>
      <c r="G217" s="201"/>
      <c r="H217" s="400"/>
      <c r="I217" s="401"/>
      <c r="J217" s="402"/>
      <c r="K217" s="402"/>
      <c r="L217" s="403"/>
    </row>
    <row r="218" spans="1:12" ht="11.85" customHeight="1" outlineLevel="3">
      <c r="A218" s="404"/>
      <c r="B218" s="405"/>
      <c r="C218" s="406"/>
      <c r="D218" s="407" t="s">
        <v>154</v>
      </c>
      <c r="E218" s="407"/>
      <c r="F218" s="198"/>
      <c r="G218" s="198"/>
      <c r="H218" s="196">
        <v>193.56</v>
      </c>
      <c r="I218" s="196">
        <v>290</v>
      </c>
      <c r="J218" s="408"/>
      <c r="K218" s="196">
        <v>24.68</v>
      </c>
      <c r="L218" s="195">
        <v>7157.2</v>
      </c>
    </row>
    <row r="219" spans="1:12" ht="11.85" customHeight="1" outlineLevel="3">
      <c r="A219" s="404"/>
      <c r="B219" s="405"/>
      <c r="C219" s="406"/>
      <c r="D219" s="407" t="s">
        <v>153</v>
      </c>
      <c r="E219" s="407"/>
      <c r="F219" s="198"/>
      <c r="G219" s="198"/>
      <c r="H219" s="196">
        <v>18.86</v>
      </c>
      <c r="I219" s="196">
        <v>28</v>
      </c>
      <c r="J219" s="408"/>
      <c r="K219" s="196">
        <v>10.039999999999999</v>
      </c>
      <c r="L219" s="196">
        <v>281.12</v>
      </c>
    </row>
    <row r="220" spans="1:12" ht="11.85" customHeight="1" outlineLevel="3">
      <c r="A220" s="404"/>
      <c r="B220" s="405"/>
      <c r="C220" s="406"/>
      <c r="D220" s="407" t="s">
        <v>152</v>
      </c>
      <c r="E220" s="407"/>
      <c r="F220" s="198"/>
      <c r="G220" s="198"/>
      <c r="H220" s="196">
        <v>2.33</v>
      </c>
      <c r="I220" s="196">
        <v>3</v>
      </c>
      <c r="J220" s="408"/>
      <c r="K220" s="196">
        <v>24.68</v>
      </c>
      <c r="L220" s="196">
        <v>74.040000000000006</v>
      </c>
    </row>
    <row r="221" spans="1:12" ht="32.85" customHeight="1" outlineLevel="3">
      <c r="A221" s="200"/>
      <c r="B221" s="199"/>
      <c r="C221" s="199"/>
      <c r="D221" s="407" t="s">
        <v>151</v>
      </c>
      <c r="E221" s="407"/>
      <c r="F221" s="198"/>
      <c r="G221" s="198"/>
      <c r="H221" s="195">
        <v>12004.8</v>
      </c>
      <c r="I221" s="195">
        <v>18007</v>
      </c>
      <c r="J221" s="197" t="s">
        <v>150</v>
      </c>
      <c r="K221" s="196">
        <v>5.01</v>
      </c>
      <c r="L221" s="195">
        <v>90215.07</v>
      </c>
    </row>
    <row r="222" spans="1:12" ht="22.35" customHeight="1" outlineLevel="3">
      <c r="A222" s="404"/>
      <c r="B222" s="405"/>
      <c r="C222" s="405"/>
      <c r="D222" s="407" t="s">
        <v>168</v>
      </c>
      <c r="E222" s="407"/>
      <c r="F222" s="204" t="s">
        <v>165</v>
      </c>
      <c r="G222" s="203" t="s">
        <v>218</v>
      </c>
      <c r="H222" s="203"/>
      <c r="I222" s="196">
        <v>308</v>
      </c>
      <c r="J222" s="409"/>
      <c r="K222" s="196">
        <v>105</v>
      </c>
      <c r="L222" s="195">
        <v>7592.8</v>
      </c>
    </row>
    <row r="223" spans="1:12" ht="22.35" customHeight="1" outlineLevel="3" thickBot="1">
      <c r="A223" s="404"/>
      <c r="B223" s="405"/>
      <c r="C223" s="405"/>
      <c r="D223" s="407" t="s">
        <v>166</v>
      </c>
      <c r="E223" s="407"/>
      <c r="F223" s="204" t="s">
        <v>165</v>
      </c>
      <c r="G223" s="203" t="s">
        <v>164</v>
      </c>
      <c r="H223" s="203"/>
      <c r="I223" s="196">
        <v>190</v>
      </c>
      <c r="J223" s="409"/>
      <c r="K223" s="196">
        <v>65</v>
      </c>
      <c r="L223" s="195">
        <v>4700.3100000000004</v>
      </c>
    </row>
    <row r="224" spans="1:12" ht="11.85" customHeight="1" outlineLevel="3" thickBot="1">
      <c r="A224" s="395"/>
      <c r="B224" s="396" t="s">
        <v>275</v>
      </c>
      <c r="C224" s="397" t="s">
        <v>274</v>
      </c>
      <c r="D224" s="398" t="s">
        <v>273</v>
      </c>
      <c r="E224" s="398"/>
      <c r="F224" s="399" t="s">
        <v>272</v>
      </c>
      <c r="G224" s="222">
        <v>12.2</v>
      </c>
      <c r="H224" s="410">
        <v>365.16</v>
      </c>
      <c r="I224" s="401">
        <v>4456</v>
      </c>
      <c r="J224" s="402"/>
      <c r="K224" s="402"/>
      <c r="L224" s="403">
        <v>26133.86</v>
      </c>
    </row>
    <row r="225" spans="1:12" ht="11.85" customHeight="1" outlineLevel="3">
      <c r="A225" s="395"/>
      <c r="B225" s="396"/>
      <c r="C225" s="397"/>
      <c r="D225" s="398"/>
      <c r="E225" s="398"/>
      <c r="F225" s="399"/>
      <c r="G225" s="201"/>
      <c r="H225" s="410"/>
      <c r="I225" s="401"/>
      <c r="J225" s="402"/>
      <c r="K225" s="402"/>
      <c r="L225" s="403"/>
    </row>
    <row r="226" spans="1:12" ht="11.85" customHeight="1" outlineLevel="3">
      <c r="A226" s="404"/>
      <c r="B226" s="405"/>
      <c r="C226" s="406"/>
      <c r="D226" s="407" t="s">
        <v>154</v>
      </c>
      <c r="E226" s="407"/>
      <c r="F226" s="198"/>
      <c r="G226" s="198"/>
      <c r="H226" s="196">
        <v>25.73</v>
      </c>
      <c r="I226" s="196">
        <v>314</v>
      </c>
      <c r="J226" s="408"/>
      <c r="K226" s="196">
        <v>24.68</v>
      </c>
      <c r="L226" s="195">
        <v>7749.52</v>
      </c>
    </row>
    <row r="227" spans="1:12" ht="11.85" customHeight="1" outlineLevel="3">
      <c r="A227" s="404"/>
      <c r="B227" s="405"/>
      <c r="C227" s="406"/>
      <c r="D227" s="407" t="s">
        <v>153</v>
      </c>
      <c r="E227" s="407"/>
      <c r="F227" s="198"/>
      <c r="G227" s="198"/>
      <c r="H227" s="196">
        <v>7.91</v>
      </c>
      <c r="I227" s="196">
        <v>97</v>
      </c>
      <c r="J227" s="408"/>
      <c r="K227" s="196">
        <v>16.47</v>
      </c>
      <c r="L227" s="195">
        <v>1597.59</v>
      </c>
    </row>
    <row r="228" spans="1:12" ht="11.85" customHeight="1" outlineLevel="3">
      <c r="A228" s="404"/>
      <c r="B228" s="405"/>
      <c r="C228" s="406"/>
      <c r="D228" s="407" t="s">
        <v>152</v>
      </c>
      <c r="E228" s="407"/>
      <c r="F228" s="198"/>
      <c r="G228" s="198"/>
      <c r="H228" s="196">
        <v>2.09</v>
      </c>
      <c r="I228" s="196">
        <v>25</v>
      </c>
      <c r="J228" s="408"/>
      <c r="K228" s="196">
        <v>24.68</v>
      </c>
      <c r="L228" s="196">
        <v>617</v>
      </c>
    </row>
    <row r="229" spans="1:12" ht="32.85" customHeight="1" outlineLevel="3">
      <c r="A229" s="200"/>
      <c r="B229" s="199"/>
      <c r="C229" s="199"/>
      <c r="D229" s="407" t="s">
        <v>151</v>
      </c>
      <c r="E229" s="407"/>
      <c r="F229" s="198"/>
      <c r="G229" s="198"/>
      <c r="H229" s="196">
        <v>331.52</v>
      </c>
      <c r="I229" s="195">
        <v>4045</v>
      </c>
      <c r="J229" s="197" t="s">
        <v>150</v>
      </c>
      <c r="K229" s="196">
        <v>4.1500000000000004</v>
      </c>
      <c r="L229" s="195">
        <v>16786.75</v>
      </c>
    </row>
    <row r="230" spans="1:12" ht="22.35" customHeight="1" outlineLevel="3">
      <c r="A230" s="404"/>
      <c r="B230" s="405"/>
      <c r="C230" s="405"/>
      <c r="D230" s="407" t="s">
        <v>168</v>
      </c>
      <c r="E230" s="407"/>
      <c r="F230" s="204" t="s">
        <v>165</v>
      </c>
      <c r="G230" s="203" t="s">
        <v>238</v>
      </c>
      <c r="H230" s="203"/>
      <c r="I230" s="196">
        <v>417</v>
      </c>
      <c r="J230" s="409"/>
      <c r="K230" s="196">
        <v>123</v>
      </c>
      <c r="L230" s="195">
        <v>10290.82</v>
      </c>
    </row>
    <row r="231" spans="1:12" ht="22.35" customHeight="1" outlineLevel="3" thickBot="1">
      <c r="A231" s="404"/>
      <c r="B231" s="405"/>
      <c r="C231" s="405"/>
      <c r="D231" s="407" t="s">
        <v>166</v>
      </c>
      <c r="E231" s="407"/>
      <c r="F231" s="204" t="s">
        <v>165</v>
      </c>
      <c r="G231" s="203" t="s">
        <v>237</v>
      </c>
      <c r="H231" s="203"/>
      <c r="I231" s="196">
        <v>254</v>
      </c>
      <c r="J231" s="409"/>
      <c r="K231" s="196">
        <v>75</v>
      </c>
      <c r="L231" s="195">
        <v>6274.89</v>
      </c>
    </row>
    <row r="232" spans="1:12" ht="11.85" customHeight="1" outlineLevel="3" thickBot="1">
      <c r="A232" s="395"/>
      <c r="B232" s="396" t="s">
        <v>271</v>
      </c>
      <c r="C232" s="397" t="s">
        <v>270</v>
      </c>
      <c r="D232" s="398" t="s">
        <v>269</v>
      </c>
      <c r="E232" s="398"/>
      <c r="F232" s="399" t="s">
        <v>255</v>
      </c>
      <c r="G232" s="205">
        <v>-15.616</v>
      </c>
      <c r="H232" s="410">
        <v>258.70999999999998</v>
      </c>
      <c r="I232" s="401">
        <v>-4040</v>
      </c>
      <c r="J232" s="402"/>
      <c r="K232" s="402"/>
      <c r="L232" s="403">
        <v>-16766</v>
      </c>
    </row>
    <row r="233" spans="1:12" ht="11.85" customHeight="1" outlineLevel="3">
      <c r="A233" s="395"/>
      <c r="B233" s="396"/>
      <c r="C233" s="397"/>
      <c r="D233" s="398"/>
      <c r="E233" s="398"/>
      <c r="F233" s="399"/>
      <c r="G233" s="201"/>
      <c r="H233" s="410"/>
      <c r="I233" s="401"/>
      <c r="J233" s="402"/>
      <c r="K233" s="402"/>
      <c r="L233" s="403"/>
    </row>
    <row r="234" spans="1:12" ht="11.85" customHeight="1" outlineLevel="3">
      <c r="A234" s="404"/>
      <c r="B234" s="405"/>
      <c r="C234" s="406"/>
      <c r="D234" s="407" t="s">
        <v>154</v>
      </c>
      <c r="E234" s="407"/>
      <c r="F234" s="198"/>
      <c r="G234" s="198"/>
      <c r="H234" s="196">
        <v>0</v>
      </c>
      <c r="I234" s="196">
        <v>0</v>
      </c>
      <c r="J234" s="408"/>
      <c r="K234" s="196">
        <v>24.68</v>
      </c>
      <c r="L234" s="196">
        <v>0</v>
      </c>
    </row>
    <row r="235" spans="1:12" ht="11.85" customHeight="1" outlineLevel="3">
      <c r="A235" s="404"/>
      <c r="B235" s="405"/>
      <c r="C235" s="406"/>
      <c r="D235" s="407" t="s">
        <v>153</v>
      </c>
      <c r="E235" s="407"/>
      <c r="F235" s="198"/>
      <c r="G235" s="198"/>
      <c r="H235" s="196">
        <v>0</v>
      </c>
      <c r="I235" s="196">
        <v>0</v>
      </c>
      <c r="J235" s="408"/>
      <c r="K235" s="196">
        <v>7.82</v>
      </c>
      <c r="L235" s="196">
        <v>0</v>
      </c>
    </row>
    <row r="236" spans="1:12" ht="11.85" customHeight="1" outlineLevel="3">
      <c r="A236" s="404"/>
      <c r="B236" s="405"/>
      <c r="C236" s="406"/>
      <c r="D236" s="407" t="s">
        <v>152</v>
      </c>
      <c r="E236" s="407"/>
      <c r="F236" s="198"/>
      <c r="G236" s="198"/>
      <c r="H236" s="196">
        <v>0</v>
      </c>
      <c r="I236" s="196">
        <v>0</v>
      </c>
      <c r="J236" s="408"/>
      <c r="K236" s="196">
        <v>24.68</v>
      </c>
      <c r="L236" s="196">
        <v>0</v>
      </c>
    </row>
    <row r="237" spans="1:12" ht="32.85" customHeight="1" outlineLevel="3" thickBot="1">
      <c r="A237" s="200"/>
      <c r="B237" s="199"/>
      <c r="C237" s="199"/>
      <c r="D237" s="407" t="s">
        <v>151</v>
      </c>
      <c r="E237" s="407"/>
      <c r="F237" s="198"/>
      <c r="G237" s="198"/>
      <c r="H237" s="196">
        <v>258.70999999999998</v>
      </c>
      <c r="I237" s="195">
        <v>-4040</v>
      </c>
      <c r="J237" s="197" t="s">
        <v>150</v>
      </c>
      <c r="K237" s="196">
        <v>4.1500000000000004</v>
      </c>
      <c r="L237" s="195">
        <v>-16766</v>
      </c>
    </row>
    <row r="238" spans="1:12" ht="11.85" customHeight="1" outlineLevel="3" thickBot="1">
      <c r="A238" s="395"/>
      <c r="B238" s="396" t="s">
        <v>268</v>
      </c>
      <c r="C238" s="397" t="s">
        <v>267</v>
      </c>
      <c r="D238" s="398" t="s">
        <v>266</v>
      </c>
      <c r="E238" s="398"/>
      <c r="F238" s="399" t="s">
        <v>255</v>
      </c>
      <c r="G238" s="205">
        <v>15.616</v>
      </c>
      <c r="H238" s="410">
        <v>81.8</v>
      </c>
      <c r="I238" s="401">
        <v>1277</v>
      </c>
      <c r="J238" s="402"/>
      <c r="K238" s="402"/>
      <c r="L238" s="403">
        <v>7866.32</v>
      </c>
    </row>
    <row r="239" spans="1:12" ht="11.85" customHeight="1" outlineLevel="3">
      <c r="A239" s="395"/>
      <c r="B239" s="396"/>
      <c r="C239" s="397"/>
      <c r="D239" s="398"/>
      <c r="E239" s="398"/>
      <c r="F239" s="399"/>
      <c r="G239" s="201"/>
      <c r="H239" s="410"/>
      <c r="I239" s="401"/>
      <c r="J239" s="402"/>
      <c r="K239" s="402"/>
      <c r="L239" s="403"/>
    </row>
    <row r="240" spans="1:12" ht="11.85" customHeight="1" outlineLevel="3">
      <c r="A240" s="404"/>
      <c r="B240" s="405"/>
      <c r="C240" s="406"/>
      <c r="D240" s="407" t="s">
        <v>154</v>
      </c>
      <c r="E240" s="407"/>
      <c r="F240" s="198"/>
      <c r="G240" s="198"/>
      <c r="H240" s="196">
        <v>0</v>
      </c>
      <c r="I240" s="196">
        <v>0</v>
      </c>
      <c r="J240" s="408"/>
      <c r="K240" s="196">
        <v>24.68</v>
      </c>
      <c r="L240" s="196">
        <v>0</v>
      </c>
    </row>
    <row r="241" spans="1:12" ht="11.85" customHeight="1" outlineLevel="3">
      <c r="A241" s="404"/>
      <c r="B241" s="405"/>
      <c r="C241" s="406"/>
      <c r="D241" s="407" t="s">
        <v>153</v>
      </c>
      <c r="E241" s="407"/>
      <c r="F241" s="198"/>
      <c r="G241" s="198"/>
      <c r="H241" s="196">
        <v>0</v>
      </c>
      <c r="I241" s="196">
        <v>0</v>
      </c>
      <c r="J241" s="408"/>
      <c r="K241" s="196">
        <v>7.82</v>
      </c>
      <c r="L241" s="196">
        <v>0</v>
      </c>
    </row>
    <row r="242" spans="1:12" ht="11.85" customHeight="1" outlineLevel="3">
      <c r="A242" s="404"/>
      <c r="B242" s="405"/>
      <c r="C242" s="406"/>
      <c r="D242" s="407" t="s">
        <v>152</v>
      </c>
      <c r="E242" s="407"/>
      <c r="F242" s="198"/>
      <c r="G242" s="198"/>
      <c r="H242" s="196">
        <v>0</v>
      </c>
      <c r="I242" s="196">
        <v>0</v>
      </c>
      <c r="J242" s="408"/>
      <c r="K242" s="196">
        <v>24.68</v>
      </c>
      <c r="L242" s="196">
        <v>0</v>
      </c>
    </row>
    <row r="243" spans="1:12" ht="32.85" customHeight="1" outlineLevel="3" thickBot="1">
      <c r="A243" s="200"/>
      <c r="B243" s="199"/>
      <c r="C243" s="199"/>
      <c r="D243" s="407" t="s">
        <v>151</v>
      </c>
      <c r="E243" s="407"/>
      <c r="F243" s="198"/>
      <c r="G243" s="198"/>
      <c r="H243" s="196">
        <v>81.8</v>
      </c>
      <c r="I243" s="195">
        <v>1277</v>
      </c>
      <c r="J243" s="197" t="s">
        <v>150</v>
      </c>
      <c r="K243" s="196">
        <v>6.16</v>
      </c>
      <c r="L243" s="195">
        <v>7866.32</v>
      </c>
    </row>
    <row r="244" spans="1:12" ht="11.85" customHeight="1" outlineLevel="3" thickBot="1">
      <c r="A244" s="395"/>
      <c r="B244" s="396" t="s">
        <v>265</v>
      </c>
      <c r="C244" s="397" t="s">
        <v>264</v>
      </c>
      <c r="D244" s="398" t="s">
        <v>263</v>
      </c>
      <c r="E244" s="398"/>
      <c r="F244" s="399" t="s">
        <v>262</v>
      </c>
      <c r="G244" s="205">
        <v>0.183</v>
      </c>
      <c r="H244" s="400">
        <v>43964.12</v>
      </c>
      <c r="I244" s="401">
        <v>8045</v>
      </c>
      <c r="J244" s="402"/>
      <c r="K244" s="402"/>
      <c r="L244" s="403">
        <v>63499.07</v>
      </c>
    </row>
    <row r="245" spans="1:12" ht="11.85" customHeight="1" outlineLevel="3">
      <c r="A245" s="395"/>
      <c r="B245" s="396"/>
      <c r="C245" s="397"/>
      <c r="D245" s="398"/>
      <c r="E245" s="398"/>
      <c r="F245" s="399"/>
      <c r="G245" s="201"/>
      <c r="H245" s="400"/>
      <c r="I245" s="401"/>
      <c r="J245" s="402"/>
      <c r="K245" s="402"/>
      <c r="L245" s="403"/>
    </row>
    <row r="246" spans="1:12" ht="11.85" customHeight="1" outlineLevel="3">
      <c r="A246" s="404"/>
      <c r="B246" s="405"/>
      <c r="C246" s="406"/>
      <c r="D246" s="407" t="s">
        <v>154</v>
      </c>
      <c r="E246" s="407"/>
      <c r="F246" s="198"/>
      <c r="G246" s="198"/>
      <c r="H246" s="195">
        <v>1335.6</v>
      </c>
      <c r="I246" s="196">
        <v>244</v>
      </c>
      <c r="J246" s="408"/>
      <c r="K246" s="196">
        <v>24.68</v>
      </c>
      <c r="L246" s="195">
        <v>6021.92</v>
      </c>
    </row>
    <row r="247" spans="1:12" ht="11.85" customHeight="1" outlineLevel="3">
      <c r="A247" s="404"/>
      <c r="B247" s="405"/>
      <c r="C247" s="406"/>
      <c r="D247" s="407" t="s">
        <v>153</v>
      </c>
      <c r="E247" s="407"/>
      <c r="F247" s="198"/>
      <c r="G247" s="198"/>
      <c r="H247" s="195">
        <v>1234.72</v>
      </c>
      <c r="I247" s="196">
        <v>226</v>
      </c>
      <c r="J247" s="408"/>
      <c r="K247" s="196">
        <v>10.65</v>
      </c>
      <c r="L247" s="195">
        <v>2406.9</v>
      </c>
    </row>
    <row r="248" spans="1:12" ht="11.85" customHeight="1" outlineLevel="3">
      <c r="A248" s="404"/>
      <c r="B248" s="405"/>
      <c r="C248" s="406"/>
      <c r="D248" s="407" t="s">
        <v>152</v>
      </c>
      <c r="E248" s="407"/>
      <c r="F248" s="198"/>
      <c r="G248" s="198"/>
      <c r="H248" s="196">
        <v>202.02</v>
      </c>
      <c r="I248" s="196">
        <v>37</v>
      </c>
      <c r="J248" s="408"/>
      <c r="K248" s="196">
        <v>24.68</v>
      </c>
      <c r="L248" s="196">
        <v>913.16</v>
      </c>
    </row>
    <row r="249" spans="1:12" ht="32.85" customHeight="1" outlineLevel="3">
      <c r="A249" s="200"/>
      <c r="B249" s="199"/>
      <c r="C249" s="199"/>
      <c r="D249" s="407" t="s">
        <v>151</v>
      </c>
      <c r="E249" s="407"/>
      <c r="F249" s="198"/>
      <c r="G249" s="198"/>
      <c r="H249" s="195">
        <v>41393.800000000003</v>
      </c>
      <c r="I249" s="195">
        <v>7575</v>
      </c>
      <c r="J249" s="197" t="s">
        <v>150</v>
      </c>
      <c r="K249" s="196">
        <v>7.27</v>
      </c>
      <c r="L249" s="195">
        <v>55070.25</v>
      </c>
    </row>
    <row r="250" spans="1:12" ht="22.35" customHeight="1" outlineLevel="3">
      <c r="A250" s="404"/>
      <c r="B250" s="405"/>
      <c r="C250" s="405"/>
      <c r="D250" s="407" t="s">
        <v>168</v>
      </c>
      <c r="E250" s="407"/>
      <c r="F250" s="204" t="s">
        <v>165</v>
      </c>
      <c r="G250" s="203" t="s">
        <v>218</v>
      </c>
      <c r="H250" s="203"/>
      <c r="I250" s="196">
        <v>295</v>
      </c>
      <c r="J250" s="409"/>
      <c r="K250" s="196">
        <v>105</v>
      </c>
      <c r="L250" s="195">
        <v>7281.83</v>
      </c>
    </row>
    <row r="251" spans="1:12" ht="22.35" customHeight="1" outlineLevel="3" thickBot="1">
      <c r="A251" s="404"/>
      <c r="B251" s="405"/>
      <c r="C251" s="405"/>
      <c r="D251" s="407" t="s">
        <v>166</v>
      </c>
      <c r="E251" s="407"/>
      <c r="F251" s="204" t="s">
        <v>165</v>
      </c>
      <c r="G251" s="203" t="s">
        <v>164</v>
      </c>
      <c r="H251" s="203"/>
      <c r="I251" s="196">
        <v>183</v>
      </c>
      <c r="J251" s="409"/>
      <c r="K251" s="196">
        <v>65</v>
      </c>
      <c r="L251" s="195">
        <v>4507.8</v>
      </c>
    </row>
    <row r="252" spans="1:12" ht="11.85" customHeight="1" outlineLevel="3" thickBot="1">
      <c r="A252" s="395"/>
      <c r="B252" s="396" t="s">
        <v>261</v>
      </c>
      <c r="C252" s="397" t="s">
        <v>260</v>
      </c>
      <c r="D252" s="398" t="s">
        <v>259</v>
      </c>
      <c r="E252" s="398"/>
      <c r="F252" s="399" t="s">
        <v>255</v>
      </c>
      <c r="G252" s="205">
        <v>-18.666</v>
      </c>
      <c r="H252" s="410">
        <v>400</v>
      </c>
      <c r="I252" s="401">
        <v>-7466</v>
      </c>
      <c r="J252" s="402"/>
      <c r="K252" s="402"/>
      <c r="L252" s="403">
        <v>-53381.9</v>
      </c>
    </row>
    <row r="253" spans="1:12" ht="11.85" customHeight="1" outlineLevel="3">
      <c r="A253" s="395"/>
      <c r="B253" s="396"/>
      <c r="C253" s="397"/>
      <c r="D253" s="398"/>
      <c r="E253" s="398"/>
      <c r="F253" s="399"/>
      <c r="G253" s="201"/>
      <c r="H253" s="410"/>
      <c r="I253" s="401"/>
      <c r="J253" s="402"/>
      <c r="K253" s="402"/>
      <c r="L253" s="403"/>
    </row>
    <row r="254" spans="1:12" ht="11.85" customHeight="1" outlineLevel="3">
      <c r="A254" s="404"/>
      <c r="B254" s="405"/>
      <c r="C254" s="406"/>
      <c r="D254" s="407" t="s">
        <v>154</v>
      </c>
      <c r="E254" s="407"/>
      <c r="F254" s="198"/>
      <c r="G254" s="198"/>
      <c r="H254" s="196">
        <v>0</v>
      </c>
      <c r="I254" s="196">
        <v>0</v>
      </c>
      <c r="J254" s="408"/>
      <c r="K254" s="196">
        <v>24.68</v>
      </c>
      <c r="L254" s="196">
        <v>0</v>
      </c>
    </row>
    <row r="255" spans="1:12" ht="11.85" customHeight="1" outlineLevel="3">
      <c r="A255" s="404"/>
      <c r="B255" s="405"/>
      <c r="C255" s="406"/>
      <c r="D255" s="407" t="s">
        <v>153</v>
      </c>
      <c r="E255" s="407"/>
      <c r="F255" s="198"/>
      <c r="G255" s="198"/>
      <c r="H255" s="196">
        <v>0</v>
      </c>
      <c r="I255" s="196">
        <v>0</v>
      </c>
      <c r="J255" s="408"/>
      <c r="K255" s="196">
        <v>7.82</v>
      </c>
      <c r="L255" s="196">
        <v>0</v>
      </c>
    </row>
    <row r="256" spans="1:12" ht="11.85" customHeight="1" outlineLevel="3">
      <c r="A256" s="404"/>
      <c r="B256" s="405"/>
      <c r="C256" s="406"/>
      <c r="D256" s="407" t="s">
        <v>152</v>
      </c>
      <c r="E256" s="407"/>
      <c r="F256" s="198"/>
      <c r="G256" s="198"/>
      <c r="H256" s="196">
        <v>0</v>
      </c>
      <c r="I256" s="196">
        <v>0</v>
      </c>
      <c r="J256" s="408"/>
      <c r="K256" s="196">
        <v>24.68</v>
      </c>
      <c r="L256" s="196">
        <v>0</v>
      </c>
    </row>
    <row r="257" spans="1:12" ht="32.85" customHeight="1" outlineLevel="3" thickBot="1">
      <c r="A257" s="200"/>
      <c r="B257" s="199"/>
      <c r="C257" s="199"/>
      <c r="D257" s="407" t="s">
        <v>151</v>
      </c>
      <c r="E257" s="407"/>
      <c r="F257" s="198"/>
      <c r="G257" s="198"/>
      <c r="H257" s="196">
        <v>400</v>
      </c>
      <c r="I257" s="195">
        <v>-7466</v>
      </c>
      <c r="J257" s="197" t="s">
        <v>150</v>
      </c>
      <c r="K257" s="196">
        <v>7.15</v>
      </c>
      <c r="L257" s="195">
        <v>-53381.9</v>
      </c>
    </row>
    <row r="258" spans="1:12" ht="11.85" customHeight="1" outlineLevel="3" thickBot="1">
      <c r="A258" s="395"/>
      <c r="B258" s="396" t="s">
        <v>258</v>
      </c>
      <c r="C258" s="397" t="s">
        <v>257</v>
      </c>
      <c r="D258" s="398" t="s">
        <v>256</v>
      </c>
      <c r="E258" s="398"/>
      <c r="F258" s="399" t="s">
        <v>255</v>
      </c>
      <c r="G258" s="205">
        <v>18.666</v>
      </c>
      <c r="H258" s="410">
        <v>561</v>
      </c>
      <c r="I258" s="401">
        <v>10472</v>
      </c>
      <c r="J258" s="402"/>
      <c r="K258" s="402"/>
      <c r="L258" s="403">
        <v>70790.720000000001</v>
      </c>
    </row>
    <row r="259" spans="1:12" ht="11.85" customHeight="1" outlineLevel="3">
      <c r="A259" s="395"/>
      <c r="B259" s="396"/>
      <c r="C259" s="397"/>
      <c r="D259" s="398"/>
      <c r="E259" s="398"/>
      <c r="F259" s="399"/>
      <c r="G259" s="201"/>
      <c r="H259" s="410"/>
      <c r="I259" s="401"/>
      <c r="J259" s="402"/>
      <c r="K259" s="402"/>
      <c r="L259" s="403"/>
    </row>
    <row r="260" spans="1:12" ht="11.85" customHeight="1" outlineLevel="3">
      <c r="A260" s="404"/>
      <c r="B260" s="405"/>
      <c r="C260" s="406"/>
      <c r="D260" s="407" t="s">
        <v>154</v>
      </c>
      <c r="E260" s="407"/>
      <c r="F260" s="198"/>
      <c r="G260" s="198"/>
      <c r="H260" s="196">
        <v>0</v>
      </c>
      <c r="I260" s="196">
        <v>0</v>
      </c>
      <c r="J260" s="408"/>
      <c r="K260" s="196">
        <v>24.68</v>
      </c>
      <c r="L260" s="196">
        <v>0</v>
      </c>
    </row>
    <row r="261" spans="1:12" ht="11.85" customHeight="1" outlineLevel="3">
      <c r="A261" s="404"/>
      <c r="B261" s="405"/>
      <c r="C261" s="406"/>
      <c r="D261" s="407" t="s">
        <v>153</v>
      </c>
      <c r="E261" s="407"/>
      <c r="F261" s="198"/>
      <c r="G261" s="198"/>
      <c r="H261" s="196">
        <v>0</v>
      </c>
      <c r="I261" s="196">
        <v>0</v>
      </c>
      <c r="J261" s="408"/>
      <c r="K261" s="196">
        <v>7.82</v>
      </c>
      <c r="L261" s="196">
        <v>0</v>
      </c>
    </row>
    <row r="262" spans="1:12" ht="11.85" customHeight="1" outlineLevel="3">
      <c r="A262" s="404"/>
      <c r="B262" s="405"/>
      <c r="C262" s="406"/>
      <c r="D262" s="407" t="s">
        <v>152</v>
      </c>
      <c r="E262" s="407"/>
      <c r="F262" s="198"/>
      <c r="G262" s="198"/>
      <c r="H262" s="196">
        <v>0</v>
      </c>
      <c r="I262" s="196">
        <v>0</v>
      </c>
      <c r="J262" s="408"/>
      <c r="K262" s="196">
        <v>24.68</v>
      </c>
      <c r="L262" s="196">
        <v>0</v>
      </c>
    </row>
    <row r="263" spans="1:12" ht="32.85" customHeight="1" outlineLevel="3" thickBot="1">
      <c r="A263" s="200"/>
      <c r="B263" s="199"/>
      <c r="C263" s="199"/>
      <c r="D263" s="407" t="s">
        <v>151</v>
      </c>
      <c r="E263" s="407"/>
      <c r="F263" s="198"/>
      <c r="G263" s="198"/>
      <c r="H263" s="196">
        <v>561</v>
      </c>
      <c r="I263" s="195">
        <v>10472</v>
      </c>
      <c r="J263" s="197" t="s">
        <v>150</v>
      </c>
      <c r="K263" s="196">
        <v>6.76</v>
      </c>
      <c r="L263" s="195">
        <v>70790.720000000001</v>
      </c>
    </row>
    <row r="264" spans="1:12" ht="16.899999999999999" customHeight="1" outlineLevel="3" thickBot="1">
      <c r="A264" s="395"/>
      <c r="B264" s="396" t="s">
        <v>254</v>
      </c>
      <c r="C264" s="397" t="s">
        <v>253</v>
      </c>
      <c r="D264" s="398" t="s">
        <v>252</v>
      </c>
      <c r="E264" s="398"/>
      <c r="F264" s="399" t="s">
        <v>201</v>
      </c>
      <c r="G264" s="205">
        <v>1.7889999999999999</v>
      </c>
      <c r="H264" s="400">
        <v>1829.31</v>
      </c>
      <c r="I264" s="401">
        <v>3272</v>
      </c>
      <c r="J264" s="402"/>
      <c r="K264" s="402"/>
      <c r="L264" s="403">
        <v>33050.36</v>
      </c>
    </row>
    <row r="265" spans="1:12" ht="16.5" customHeight="1" outlineLevel="3">
      <c r="A265" s="395"/>
      <c r="B265" s="396"/>
      <c r="C265" s="397"/>
      <c r="D265" s="398"/>
      <c r="E265" s="398"/>
      <c r="F265" s="399"/>
      <c r="G265" s="201"/>
      <c r="H265" s="400"/>
      <c r="I265" s="401"/>
      <c r="J265" s="402"/>
      <c r="K265" s="402"/>
      <c r="L265" s="403"/>
    </row>
    <row r="266" spans="1:12" ht="11.85" customHeight="1" outlineLevel="3">
      <c r="A266" s="404"/>
      <c r="B266" s="405"/>
      <c r="C266" s="406"/>
      <c r="D266" s="407" t="s">
        <v>154</v>
      </c>
      <c r="E266" s="407"/>
      <c r="F266" s="198"/>
      <c r="G266" s="198"/>
      <c r="H266" s="196">
        <v>314.7</v>
      </c>
      <c r="I266" s="196">
        <v>563</v>
      </c>
      <c r="J266" s="408"/>
      <c r="K266" s="196">
        <v>24.68</v>
      </c>
      <c r="L266" s="195">
        <v>13894.84</v>
      </c>
    </row>
    <row r="267" spans="1:12" ht="11.85" customHeight="1" outlineLevel="3">
      <c r="A267" s="404"/>
      <c r="B267" s="405"/>
      <c r="C267" s="406"/>
      <c r="D267" s="407" t="s">
        <v>153</v>
      </c>
      <c r="E267" s="407"/>
      <c r="F267" s="198"/>
      <c r="G267" s="198"/>
      <c r="H267" s="196">
        <v>149.97999999999999</v>
      </c>
      <c r="I267" s="196">
        <v>268</v>
      </c>
      <c r="J267" s="408"/>
      <c r="K267" s="196">
        <v>9.5399999999999991</v>
      </c>
      <c r="L267" s="195">
        <v>2556.7199999999998</v>
      </c>
    </row>
    <row r="268" spans="1:12" ht="11.85" customHeight="1" outlineLevel="3">
      <c r="A268" s="404"/>
      <c r="B268" s="405"/>
      <c r="C268" s="406"/>
      <c r="D268" s="407" t="s">
        <v>152</v>
      </c>
      <c r="E268" s="407"/>
      <c r="F268" s="198"/>
      <c r="G268" s="198"/>
      <c r="H268" s="196">
        <v>14.86</v>
      </c>
      <c r="I268" s="196">
        <v>27</v>
      </c>
      <c r="J268" s="408"/>
      <c r="K268" s="196">
        <v>24.68</v>
      </c>
      <c r="L268" s="196">
        <v>666.36</v>
      </c>
    </row>
    <row r="269" spans="1:12" ht="32.85" customHeight="1" outlineLevel="3">
      <c r="A269" s="200"/>
      <c r="B269" s="199"/>
      <c r="C269" s="199"/>
      <c r="D269" s="407" t="s">
        <v>151</v>
      </c>
      <c r="E269" s="407"/>
      <c r="F269" s="198"/>
      <c r="G269" s="198"/>
      <c r="H269" s="195">
        <v>1364.63</v>
      </c>
      <c r="I269" s="195">
        <v>2441</v>
      </c>
      <c r="J269" s="197" t="s">
        <v>150</v>
      </c>
      <c r="K269" s="196">
        <v>6.8</v>
      </c>
      <c r="L269" s="195">
        <v>16598.8</v>
      </c>
    </row>
    <row r="270" spans="1:12" ht="22.35" customHeight="1" outlineLevel="3">
      <c r="A270" s="404"/>
      <c r="B270" s="405"/>
      <c r="C270" s="405"/>
      <c r="D270" s="407" t="s">
        <v>168</v>
      </c>
      <c r="E270" s="407"/>
      <c r="F270" s="204" t="s">
        <v>165</v>
      </c>
      <c r="G270" s="203" t="s">
        <v>251</v>
      </c>
      <c r="H270" s="203"/>
      <c r="I270" s="196">
        <v>708</v>
      </c>
      <c r="J270" s="409"/>
      <c r="K270" s="196">
        <v>120</v>
      </c>
      <c r="L270" s="195">
        <v>17473.439999999999</v>
      </c>
    </row>
    <row r="271" spans="1:12" ht="22.35" customHeight="1" outlineLevel="3" thickBot="1">
      <c r="A271" s="404"/>
      <c r="B271" s="405"/>
      <c r="C271" s="405"/>
      <c r="D271" s="407" t="s">
        <v>166</v>
      </c>
      <c r="E271" s="407"/>
      <c r="F271" s="204" t="s">
        <v>165</v>
      </c>
      <c r="G271" s="203" t="s">
        <v>164</v>
      </c>
      <c r="H271" s="203"/>
      <c r="I271" s="196">
        <v>384</v>
      </c>
      <c r="J271" s="409"/>
      <c r="K271" s="196">
        <v>65</v>
      </c>
      <c r="L271" s="195">
        <v>9464.7800000000007</v>
      </c>
    </row>
    <row r="272" spans="1:12" ht="11.85" customHeight="1" outlineLevel="3" thickBot="1">
      <c r="A272" s="395"/>
      <c r="B272" s="396" t="s">
        <v>250</v>
      </c>
      <c r="C272" s="397" t="s">
        <v>249</v>
      </c>
      <c r="D272" s="398" t="s">
        <v>248</v>
      </c>
      <c r="E272" s="398"/>
      <c r="F272" s="399" t="s">
        <v>155</v>
      </c>
      <c r="G272" s="202">
        <v>-0.43651600000000002</v>
      </c>
      <c r="H272" s="400">
        <v>3200</v>
      </c>
      <c r="I272" s="401">
        <v>-1397</v>
      </c>
      <c r="J272" s="402"/>
      <c r="K272" s="402"/>
      <c r="L272" s="403">
        <v>-11525.25</v>
      </c>
    </row>
    <row r="273" spans="1:12" ht="11.85" customHeight="1" outlineLevel="3">
      <c r="A273" s="395"/>
      <c r="B273" s="396"/>
      <c r="C273" s="397"/>
      <c r="D273" s="398"/>
      <c r="E273" s="398"/>
      <c r="F273" s="399"/>
      <c r="G273" s="201"/>
      <c r="H273" s="400"/>
      <c r="I273" s="401"/>
      <c r="J273" s="402"/>
      <c r="K273" s="402"/>
      <c r="L273" s="403"/>
    </row>
    <row r="274" spans="1:12" ht="11.85" customHeight="1" outlineLevel="3">
      <c r="A274" s="404"/>
      <c r="B274" s="405"/>
      <c r="C274" s="406"/>
      <c r="D274" s="407" t="s">
        <v>154</v>
      </c>
      <c r="E274" s="407"/>
      <c r="F274" s="198"/>
      <c r="G274" s="198"/>
      <c r="H274" s="196">
        <v>0</v>
      </c>
      <c r="I274" s="196">
        <v>0</v>
      </c>
      <c r="J274" s="408"/>
      <c r="K274" s="196">
        <v>24.68</v>
      </c>
      <c r="L274" s="196">
        <v>0</v>
      </c>
    </row>
    <row r="275" spans="1:12" ht="11.85" customHeight="1" outlineLevel="3">
      <c r="A275" s="404"/>
      <c r="B275" s="405"/>
      <c r="C275" s="406"/>
      <c r="D275" s="407" t="s">
        <v>153</v>
      </c>
      <c r="E275" s="407"/>
      <c r="F275" s="198"/>
      <c r="G275" s="198"/>
      <c r="H275" s="196">
        <v>0</v>
      </c>
      <c r="I275" s="196">
        <v>0</v>
      </c>
      <c r="J275" s="408"/>
      <c r="K275" s="196">
        <v>7.82</v>
      </c>
      <c r="L275" s="196">
        <v>0</v>
      </c>
    </row>
    <row r="276" spans="1:12" ht="11.85" customHeight="1" outlineLevel="3">
      <c r="A276" s="404"/>
      <c r="B276" s="405"/>
      <c r="C276" s="406"/>
      <c r="D276" s="407" t="s">
        <v>152</v>
      </c>
      <c r="E276" s="407"/>
      <c r="F276" s="198"/>
      <c r="G276" s="198"/>
      <c r="H276" s="196">
        <v>0</v>
      </c>
      <c r="I276" s="196">
        <v>0</v>
      </c>
      <c r="J276" s="408"/>
      <c r="K276" s="196">
        <v>24.68</v>
      </c>
      <c r="L276" s="196">
        <v>0</v>
      </c>
    </row>
    <row r="277" spans="1:12" ht="32.85" customHeight="1" outlineLevel="3" thickBot="1">
      <c r="A277" s="200"/>
      <c r="B277" s="199"/>
      <c r="C277" s="199"/>
      <c r="D277" s="407" t="s">
        <v>151</v>
      </c>
      <c r="E277" s="407"/>
      <c r="F277" s="198"/>
      <c r="G277" s="198"/>
      <c r="H277" s="195">
        <v>3200</v>
      </c>
      <c r="I277" s="195">
        <v>-1397</v>
      </c>
      <c r="J277" s="197" t="s">
        <v>150</v>
      </c>
      <c r="K277" s="196">
        <v>8.25</v>
      </c>
      <c r="L277" s="195">
        <v>-11525.25</v>
      </c>
    </row>
    <row r="278" spans="1:12" ht="11.85" customHeight="1" outlineLevel="3" thickBot="1">
      <c r="A278" s="395"/>
      <c r="B278" s="396" t="s">
        <v>247</v>
      </c>
      <c r="C278" s="397" t="s">
        <v>246</v>
      </c>
      <c r="D278" s="398" t="s">
        <v>245</v>
      </c>
      <c r="E278" s="398"/>
      <c r="F278" s="399" t="s">
        <v>155</v>
      </c>
      <c r="G278" s="202">
        <v>0.43651600000000002</v>
      </c>
      <c r="H278" s="400">
        <v>4779.8999999999996</v>
      </c>
      <c r="I278" s="401">
        <v>2087</v>
      </c>
      <c r="J278" s="402"/>
      <c r="K278" s="402"/>
      <c r="L278" s="403">
        <v>9495.85</v>
      </c>
    </row>
    <row r="279" spans="1:12" ht="11.85" customHeight="1" outlineLevel="3">
      <c r="A279" s="395"/>
      <c r="B279" s="396"/>
      <c r="C279" s="397"/>
      <c r="D279" s="398"/>
      <c r="E279" s="398"/>
      <c r="F279" s="399"/>
      <c r="G279" s="201"/>
      <c r="H279" s="400"/>
      <c r="I279" s="401"/>
      <c r="J279" s="402"/>
      <c r="K279" s="402"/>
      <c r="L279" s="403"/>
    </row>
    <row r="280" spans="1:12" ht="11.85" customHeight="1" outlineLevel="3">
      <c r="A280" s="404"/>
      <c r="B280" s="405"/>
      <c r="C280" s="406"/>
      <c r="D280" s="407" t="s">
        <v>154</v>
      </c>
      <c r="E280" s="407"/>
      <c r="F280" s="198"/>
      <c r="G280" s="198"/>
      <c r="H280" s="196">
        <v>0</v>
      </c>
      <c r="I280" s="196">
        <v>0</v>
      </c>
      <c r="J280" s="408"/>
      <c r="K280" s="196">
        <v>24.68</v>
      </c>
      <c r="L280" s="196">
        <v>0</v>
      </c>
    </row>
    <row r="281" spans="1:12" ht="11.85" customHeight="1" outlineLevel="3">
      <c r="A281" s="404"/>
      <c r="B281" s="405"/>
      <c r="C281" s="406"/>
      <c r="D281" s="407" t="s">
        <v>153</v>
      </c>
      <c r="E281" s="407"/>
      <c r="F281" s="198"/>
      <c r="G281" s="198"/>
      <c r="H281" s="196">
        <v>0</v>
      </c>
      <c r="I281" s="196">
        <v>0</v>
      </c>
      <c r="J281" s="408"/>
      <c r="K281" s="196">
        <v>7.82</v>
      </c>
      <c r="L281" s="196">
        <v>0</v>
      </c>
    </row>
    <row r="282" spans="1:12" ht="11.85" customHeight="1" outlineLevel="3">
      <c r="A282" s="404"/>
      <c r="B282" s="405"/>
      <c r="C282" s="406"/>
      <c r="D282" s="407" t="s">
        <v>152</v>
      </c>
      <c r="E282" s="407"/>
      <c r="F282" s="198"/>
      <c r="G282" s="198"/>
      <c r="H282" s="196">
        <v>0</v>
      </c>
      <c r="I282" s="196">
        <v>0</v>
      </c>
      <c r="J282" s="408"/>
      <c r="K282" s="196">
        <v>24.68</v>
      </c>
      <c r="L282" s="196">
        <v>0</v>
      </c>
    </row>
    <row r="283" spans="1:12" ht="32.85" customHeight="1" outlineLevel="3" thickBot="1">
      <c r="A283" s="200"/>
      <c r="B283" s="199"/>
      <c r="C283" s="199"/>
      <c r="D283" s="407" t="s">
        <v>151</v>
      </c>
      <c r="E283" s="407"/>
      <c r="F283" s="198"/>
      <c r="G283" s="198"/>
      <c r="H283" s="195">
        <v>4779.8999999999996</v>
      </c>
      <c r="I283" s="195">
        <v>2087</v>
      </c>
      <c r="J283" s="197" t="s">
        <v>150</v>
      </c>
      <c r="K283" s="196">
        <v>4.55</v>
      </c>
      <c r="L283" s="195">
        <v>9495.85</v>
      </c>
    </row>
    <row r="284" spans="1:12" ht="11.85" customHeight="1" outlineLevel="3" thickBot="1">
      <c r="A284" s="395"/>
      <c r="B284" s="396" t="s">
        <v>244</v>
      </c>
      <c r="C284" s="397" t="s">
        <v>243</v>
      </c>
      <c r="D284" s="398" t="s">
        <v>242</v>
      </c>
      <c r="E284" s="398"/>
      <c r="F284" s="399" t="s">
        <v>201</v>
      </c>
      <c r="G284" s="219">
        <v>1.4936</v>
      </c>
      <c r="H284" s="400">
        <v>1355.27</v>
      </c>
      <c r="I284" s="401">
        <v>2025</v>
      </c>
      <c r="J284" s="402"/>
      <c r="K284" s="402"/>
      <c r="L284" s="403">
        <v>22396.639999999999</v>
      </c>
    </row>
    <row r="285" spans="1:12" ht="11.85" customHeight="1" outlineLevel="3">
      <c r="A285" s="395"/>
      <c r="B285" s="396"/>
      <c r="C285" s="397"/>
      <c r="D285" s="398"/>
      <c r="E285" s="398"/>
      <c r="F285" s="399"/>
      <c r="G285" s="201"/>
      <c r="H285" s="400"/>
      <c r="I285" s="401"/>
      <c r="J285" s="402"/>
      <c r="K285" s="402"/>
      <c r="L285" s="403"/>
    </row>
    <row r="286" spans="1:12" ht="11.85" customHeight="1" outlineLevel="3">
      <c r="A286" s="404"/>
      <c r="B286" s="405"/>
      <c r="C286" s="406"/>
      <c r="D286" s="407" t="s">
        <v>154</v>
      </c>
      <c r="E286" s="407"/>
      <c r="F286" s="198"/>
      <c r="G286" s="198"/>
      <c r="H286" s="196">
        <v>298.3</v>
      </c>
      <c r="I286" s="196">
        <v>446</v>
      </c>
      <c r="J286" s="408"/>
      <c r="K286" s="196">
        <v>24.68</v>
      </c>
      <c r="L286" s="195">
        <v>11007.28</v>
      </c>
    </row>
    <row r="287" spans="1:12" ht="11.85" customHeight="1" outlineLevel="3">
      <c r="A287" s="404"/>
      <c r="B287" s="405"/>
      <c r="C287" s="406"/>
      <c r="D287" s="407" t="s">
        <v>153</v>
      </c>
      <c r="E287" s="407"/>
      <c r="F287" s="198"/>
      <c r="G287" s="198"/>
      <c r="H287" s="196">
        <v>77.39</v>
      </c>
      <c r="I287" s="196">
        <v>116</v>
      </c>
      <c r="J287" s="408"/>
      <c r="K287" s="196">
        <v>14.44</v>
      </c>
      <c r="L287" s="195">
        <v>1675.04</v>
      </c>
    </row>
    <row r="288" spans="1:12" ht="11.85" customHeight="1" outlineLevel="3">
      <c r="A288" s="404"/>
      <c r="B288" s="405"/>
      <c r="C288" s="406"/>
      <c r="D288" s="407" t="s">
        <v>152</v>
      </c>
      <c r="E288" s="407"/>
      <c r="F288" s="198"/>
      <c r="G288" s="198"/>
      <c r="H288" s="196">
        <v>14.4</v>
      </c>
      <c r="I288" s="196">
        <v>22</v>
      </c>
      <c r="J288" s="408"/>
      <c r="K288" s="196">
        <v>24.68</v>
      </c>
      <c r="L288" s="196">
        <v>542.96</v>
      </c>
    </row>
    <row r="289" spans="1:12" ht="32.85" customHeight="1" outlineLevel="3">
      <c r="A289" s="200"/>
      <c r="B289" s="199"/>
      <c r="C289" s="199"/>
      <c r="D289" s="407" t="s">
        <v>151</v>
      </c>
      <c r="E289" s="407"/>
      <c r="F289" s="198"/>
      <c r="G289" s="198"/>
      <c r="H289" s="196">
        <v>979.58</v>
      </c>
      <c r="I289" s="195">
        <v>1463</v>
      </c>
      <c r="J289" s="197" t="s">
        <v>150</v>
      </c>
      <c r="K289" s="196">
        <v>6.64</v>
      </c>
      <c r="L289" s="195">
        <v>9714.32</v>
      </c>
    </row>
    <row r="290" spans="1:12" ht="22.35" customHeight="1" outlineLevel="3">
      <c r="A290" s="404"/>
      <c r="B290" s="405"/>
      <c r="C290" s="405"/>
      <c r="D290" s="407" t="s">
        <v>168</v>
      </c>
      <c r="E290" s="407"/>
      <c r="F290" s="204" t="s">
        <v>165</v>
      </c>
      <c r="G290" s="203" t="s">
        <v>238</v>
      </c>
      <c r="H290" s="203"/>
      <c r="I290" s="196">
        <v>576</v>
      </c>
      <c r="J290" s="409"/>
      <c r="K290" s="196">
        <v>123</v>
      </c>
      <c r="L290" s="195">
        <v>14206.8</v>
      </c>
    </row>
    <row r="291" spans="1:12" ht="22.35" customHeight="1" outlineLevel="3" thickBot="1">
      <c r="A291" s="404"/>
      <c r="B291" s="405"/>
      <c r="C291" s="405"/>
      <c r="D291" s="407" t="s">
        <v>166</v>
      </c>
      <c r="E291" s="407"/>
      <c r="F291" s="204" t="s">
        <v>165</v>
      </c>
      <c r="G291" s="203" t="s">
        <v>237</v>
      </c>
      <c r="H291" s="203"/>
      <c r="I291" s="196">
        <v>351</v>
      </c>
      <c r="J291" s="409"/>
      <c r="K291" s="196">
        <v>75</v>
      </c>
      <c r="L291" s="195">
        <v>8662.68</v>
      </c>
    </row>
    <row r="292" spans="1:12" ht="16.899999999999999" customHeight="1" outlineLevel="3" thickBot="1">
      <c r="A292" s="395"/>
      <c r="B292" s="396" t="s">
        <v>241</v>
      </c>
      <c r="C292" s="397" t="s">
        <v>240</v>
      </c>
      <c r="D292" s="398" t="s">
        <v>239</v>
      </c>
      <c r="E292" s="398"/>
      <c r="F292" s="399" t="s">
        <v>201</v>
      </c>
      <c r="G292" s="219">
        <v>1.4936</v>
      </c>
      <c r="H292" s="410">
        <v>259.75</v>
      </c>
      <c r="I292" s="411">
        <v>389</v>
      </c>
      <c r="J292" s="402"/>
      <c r="K292" s="402"/>
      <c r="L292" s="403">
        <v>2833.94</v>
      </c>
    </row>
    <row r="293" spans="1:12" ht="16.5" customHeight="1" outlineLevel="3">
      <c r="A293" s="395"/>
      <c r="B293" s="396"/>
      <c r="C293" s="397"/>
      <c r="D293" s="398"/>
      <c r="E293" s="398"/>
      <c r="F293" s="399"/>
      <c r="G293" s="201"/>
      <c r="H293" s="410"/>
      <c r="I293" s="411"/>
      <c r="J293" s="402"/>
      <c r="K293" s="402"/>
      <c r="L293" s="403"/>
    </row>
    <row r="294" spans="1:12" ht="11.85" customHeight="1" outlineLevel="3">
      <c r="A294" s="404"/>
      <c r="B294" s="405"/>
      <c r="C294" s="406"/>
      <c r="D294" s="407" t="s">
        <v>154</v>
      </c>
      <c r="E294" s="407"/>
      <c r="F294" s="198"/>
      <c r="G294" s="198"/>
      <c r="H294" s="196">
        <v>3.78</v>
      </c>
      <c r="I294" s="196">
        <v>6</v>
      </c>
      <c r="J294" s="408"/>
      <c r="K294" s="196">
        <v>24.68</v>
      </c>
      <c r="L294" s="196">
        <v>148.08000000000001</v>
      </c>
    </row>
    <row r="295" spans="1:12" ht="11.85" customHeight="1" outlineLevel="3">
      <c r="A295" s="404"/>
      <c r="B295" s="405"/>
      <c r="C295" s="406"/>
      <c r="D295" s="407" t="s">
        <v>153</v>
      </c>
      <c r="E295" s="407"/>
      <c r="F295" s="198"/>
      <c r="G295" s="198"/>
      <c r="H295" s="196">
        <v>13.21</v>
      </c>
      <c r="I295" s="196">
        <v>20</v>
      </c>
      <c r="J295" s="408"/>
      <c r="K295" s="196">
        <v>14.14</v>
      </c>
      <c r="L295" s="196">
        <v>282.8</v>
      </c>
    </row>
    <row r="296" spans="1:12" ht="11.85" customHeight="1" outlineLevel="3">
      <c r="A296" s="404"/>
      <c r="B296" s="405"/>
      <c r="C296" s="406"/>
      <c r="D296" s="407" t="s">
        <v>152</v>
      </c>
      <c r="E296" s="407"/>
      <c r="F296" s="198"/>
      <c r="G296" s="198"/>
      <c r="H296" s="196">
        <v>2.38</v>
      </c>
      <c r="I296" s="196">
        <v>4</v>
      </c>
      <c r="J296" s="408"/>
      <c r="K296" s="196">
        <v>24.68</v>
      </c>
      <c r="L296" s="196">
        <v>98.72</v>
      </c>
    </row>
    <row r="297" spans="1:12" ht="32.85" customHeight="1" outlineLevel="3">
      <c r="A297" s="200"/>
      <c r="B297" s="199"/>
      <c r="C297" s="199"/>
      <c r="D297" s="407" t="s">
        <v>151</v>
      </c>
      <c r="E297" s="407"/>
      <c r="F297" s="198"/>
      <c r="G297" s="198"/>
      <c r="H297" s="196">
        <v>242.76</v>
      </c>
      <c r="I297" s="196">
        <v>363</v>
      </c>
      <c r="J297" s="197" t="s">
        <v>150</v>
      </c>
      <c r="K297" s="196">
        <v>6.62</v>
      </c>
      <c r="L297" s="195">
        <v>2403.06</v>
      </c>
    </row>
    <row r="298" spans="1:12" ht="22.35" customHeight="1" outlineLevel="3">
      <c r="A298" s="404"/>
      <c r="B298" s="405"/>
      <c r="C298" s="405"/>
      <c r="D298" s="407" t="s">
        <v>168</v>
      </c>
      <c r="E298" s="407"/>
      <c r="F298" s="204" t="s">
        <v>165</v>
      </c>
      <c r="G298" s="203" t="s">
        <v>238</v>
      </c>
      <c r="H298" s="203"/>
      <c r="I298" s="196">
        <v>12</v>
      </c>
      <c r="J298" s="409"/>
      <c r="K298" s="196">
        <v>123</v>
      </c>
      <c r="L298" s="196">
        <v>303.56</v>
      </c>
    </row>
    <row r="299" spans="1:12" ht="22.35" customHeight="1" outlineLevel="3" thickBot="1">
      <c r="A299" s="404"/>
      <c r="B299" s="405"/>
      <c r="C299" s="405"/>
      <c r="D299" s="407" t="s">
        <v>166</v>
      </c>
      <c r="E299" s="407"/>
      <c r="F299" s="204" t="s">
        <v>165</v>
      </c>
      <c r="G299" s="203" t="s">
        <v>237</v>
      </c>
      <c r="H299" s="203"/>
      <c r="I299" s="196">
        <v>8</v>
      </c>
      <c r="J299" s="409"/>
      <c r="K299" s="196">
        <v>75</v>
      </c>
      <c r="L299" s="196">
        <v>185.1</v>
      </c>
    </row>
    <row r="300" spans="1:12" ht="11.85" customHeight="1" outlineLevel="3" thickBot="1">
      <c r="A300" s="395"/>
      <c r="B300" s="396" t="s">
        <v>236</v>
      </c>
      <c r="C300" s="397" t="s">
        <v>235</v>
      </c>
      <c r="D300" s="398" t="s">
        <v>234</v>
      </c>
      <c r="E300" s="398"/>
      <c r="F300" s="399" t="s">
        <v>155</v>
      </c>
      <c r="G300" s="219">
        <v>0.1515</v>
      </c>
      <c r="H300" s="400">
        <v>5502.36</v>
      </c>
      <c r="I300" s="411">
        <v>834</v>
      </c>
      <c r="J300" s="402"/>
      <c r="K300" s="402"/>
      <c r="L300" s="403">
        <v>5314.45</v>
      </c>
    </row>
    <row r="301" spans="1:12" ht="11.85" customHeight="1" outlineLevel="3">
      <c r="A301" s="395"/>
      <c r="B301" s="396"/>
      <c r="C301" s="397"/>
      <c r="D301" s="398"/>
      <c r="E301" s="398"/>
      <c r="F301" s="399"/>
      <c r="G301" s="201"/>
      <c r="H301" s="400"/>
      <c r="I301" s="411"/>
      <c r="J301" s="402"/>
      <c r="K301" s="402"/>
      <c r="L301" s="403"/>
    </row>
    <row r="302" spans="1:12" ht="11.85" customHeight="1" outlineLevel="3">
      <c r="A302" s="404"/>
      <c r="B302" s="405"/>
      <c r="C302" s="406"/>
      <c r="D302" s="407" t="s">
        <v>154</v>
      </c>
      <c r="E302" s="407"/>
      <c r="F302" s="198"/>
      <c r="G302" s="198"/>
      <c r="H302" s="196">
        <v>105.67</v>
      </c>
      <c r="I302" s="196">
        <v>16</v>
      </c>
      <c r="J302" s="408"/>
      <c r="K302" s="196">
        <v>24.68</v>
      </c>
      <c r="L302" s="196">
        <v>394.88</v>
      </c>
    </row>
    <row r="303" spans="1:12" ht="11.85" customHeight="1" outlineLevel="3">
      <c r="A303" s="404"/>
      <c r="B303" s="405"/>
      <c r="C303" s="406"/>
      <c r="D303" s="407" t="s">
        <v>153</v>
      </c>
      <c r="E303" s="407"/>
      <c r="F303" s="198"/>
      <c r="G303" s="198"/>
      <c r="H303" s="196">
        <v>31.41</v>
      </c>
      <c r="I303" s="196">
        <v>5</v>
      </c>
      <c r="J303" s="408"/>
      <c r="K303" s="196">
        <v>9.94</v>
      </c>
      <c r="L303" s="196">
        <v>49.7</v>
      </c>
    </row>
    <row r="304" spans="1:12" ht="11.85" customHeight="1" outlineLevel="3">
      <c r="A304" s="404"/>
      <c r="B304" s="405"/>
      <c r="C304" s="406"/>
      <c r="D304" s="407" t="s">
        <v>152</v>
      </c>
      <c r="E304" s="407"/>
      <c r="F304" s="198"/>
      <c r="G304" s="198"/>
      <c r="H304" s="196">
        <v>4.2</v>
      </c>
      <c r="I304" s="196">
        <v>1</v>
      </c>
      <c r="J304" s="408"/>
      <c r="K304" s="196">
        <v>24.68</v>
      </c>
      <c r="L304" s="196">
        <v>24.68</v>
      </c>
    </row>
    <row r="305" spans="1:12" ht="32.85" customHeight="1" outlineLevel="3">
      <c r="A305" s="200"/>
      <c r="B305" s="199"/>
      <c r="C305" s="199"/>
      <c r="D305" s="407" t="s">
        <v>151</v>
      </c>
      <c r="E305" s="407"/>
      <c r="F305" s="198"/>
      <c r="G305" s="198"/>
      <c r="H305" s="195">
        <v>5365.28</v>
      </c>
      <c r="I305" s="196">
        <v>813</v>
      </c>
      <c r="J305" s="197" t="s">
        <v>150</v>
      </c>
      <c r="K305" s="196">
        <v>5.99</v>
      </c>
      <c r="L305" s="195">
        <v>4869.87</v>
      </c>
    </row>
    <row r="306" spans="1:12" ht="22.35" customHeight="1" outlineLevel="3">
      <c r="A306" s="404"/>
      <c r="B306" s="405"/>
      <c r="C306" s="405"/>
      <c r="D306" s="407" t="s">
        <v>168</v>
      </c>
      <c r="E306" s="407"/>
      <c r="F306" s="204" t="s">
        <v>165</v>
      </c>
      <c r="G306" s="203" t="s">
        <v>218</v>
      </c>
      <c r="H306" s="203"/>
      <c r="I306" s="196">
        <v>18</v>
      </c>
      <c r="J306" s="409"/>
      <c r="K306" s="196">
        <v>105</v>
      </c>
      <c r="L306" s="196">
        <v>440.54</v>
      </c>
    </row>
    <row r="307" spans="1:12" ht="22.35" customHeight="1" outlineLevel="3" thickBot="1">
      <c r="A307" s="404"/>
      <c r="B307" s="405"/>
      <c r="C307" s="405"/>
      <c r="D307" s="407" t="s">
        <v>166</v>
      </c>
      <c r="E307" s="407"/>
      <c r="F307" s="204" t="s">
        <v>165</v>
      </c>
      <c r="G307" s="203" t="s">
        <v>164</v>
      </c>
      <c r="H307" s="203"/>
      <c r="I307" s="196">
        <v>11</v>
      </c>
      <c r="J307" s="409"/>
      <c r="K307" s="196">
        <v>65</v>
      </c>
      <c r="L307" s="196">
        <v>272.70999999999998</v>
      </c>
    </row>
    <row r="308" spans="1:12" ht="11.85" customHeight="1" outlineLevel="3" thickBot="1">
      <c r="A308" s="395"/>
      <c r="B308" s="396" t="s">
        <v>233</v>
      </c>
      <c r="C308" s="397" t="s">
        <v>232</v>
      </c>
      <c r="D308" s="398" t="s">
        <v>231</v>
      </c>
      <c r="E308" s="398"/>
      <c r="F308" s="399" t="s">
        <v>155</v>
      </c>
      <c r="G308" s="219">
        <v>-0.1515</v>
      </c>
      <c r="H308" s="400">
        <v>5225</v>
      </c>
      <c r="I308" s="411">
        <v>-792</v>
      </c>
      <c r="J308" s="402"/>
      <c r="K308" s="402"/>
      <c r="L308" s="403">
        <v>-4609.4399999999996</v>
      </c>
    </row>
    <row r="309" spans="1:12" ht="11.85" customHeight="1" outlineLevel="3">
      <c r="A309" s="395"/>
      <c r="B309" s="396"/>
      <c r="C309" s="397"/>
      <c r="D309" s="398"/>
      <c r="E309" s="398"/>
      <c r="F309" s="399"/>
      <c r="G309" s="201"/>
      <c r="H309" s="400"/>
      <c r="I309" s="411"/>
      <c r="J309" s="402"/>
      <c r="K309" s="402"/>
      <c r="L309" s="403"/>
    </row>
    <row r="310" spans="1:12" ht="11.85" customHeight="1" outlineLevel="3">
      <c r="A310" s="404"/>
      <c r="B310" s="405"/>
      <c r="C310" s="406"/>
      <c r="D310" s="407" t="s">
        <v>154</v>
      </c>
      <c r="E310" s="407"/>
      <c r="F310" s="198"/>
      <c r="G310" s="198"/>
      <c r="H310" s="196">
        <v>0</v>
      </c>
      <c r="I310" s="196">
        <v>0</v>
      </c>
      <c r="J310" s="408"/>
      <c r="K310" s="196">
        <v>24.68</v>
      </c>
      <c r="L310" s="196">
        <v>0</v>
      </c>
    </row>
    <row r="311" spans="1:12" ht="11.85" customHeight="1" outlineLevel="3">
      <c r="A311" s="404"/>
      <c r="B311" s="405"/>
      <c r="C311" s="406"/>
      <c r="D311" s="407" t="s">
        <v>153</v>
      </c>
      <c r="E311" s="407"/>
      <c r="F311" s="198"/>
      <c r="G311" s="198"/>
      <c r="H311" s="196">
        <v>0</v>
      </c>
      <c r="I311" s="196">
        <v>0</v>
      </c>
      <c r="J311" s="408"/>
      <c r="K311" s="196">
        <v>7.82</v>
      </c>
      <c r="L311" s="196">
        <v>0</v>
      </c>
    </row>
    <row r="312" spans="1:12" ht="11.85" customHeight="1" outlineLevel="3">
      <c r="A312" s="404"/>
      <c r="B312" s="405"/>
      <c r="C312" s="406"/>
      <c r="D312" s="407" t="s">
        <v>152</v>
      </c>
      <c r="E312" s="407"/>
      <c r="F312" s="198"/>
      <c r="G312" s="198"/>
      <c r="H312" s="196">
        <v>0</v>
      </c>
      <c r="I312" s="196">
        <v>0</v>
      </c>
      <c r="J312" s="408"/>
      <c r="K312" s="196">
        <v>24.68</v>
      </c>
      <c r="L312" s="196">
        <v>0</v>
      </c>
    </row>
    <row r="313" spans="1:12" ht="32.85" customHeight="1" outlineLevel="3" thickBot="1">
      <c r="A313" s="200"/>
      <c r="B313" s="199"/>
      <c r="C313" s="199"/>
      <c r="D313" s="407" t="s">
        <v>151</v>
      </c>
      <c r="E313" s="407"/>
      <c r="F313" s="198"/>
      <c r="G313" s="198"/>
      <c r="H313" s="195">
        <v>5225</v>
      </c>
      <c r="I313" s="196">
        <v>-792</v>
      </c>
      <c r="J313" s="197" t="s">
        <v>150</v>
      </c>
      <c r="K313" s="196">
        <v>5.82</v>
      </c>
      <c r="L313" s="195">
        <v>-4609.4399999999996</v>
      </c>
    </row>
    <row r="314" spans="1:12" ht="11.85" customHeight="1" outlineLevel="3" thickBot="1">
      <c r="A314" s="395"/>
      <c r="B314" s="396" t="s">
        <v>230</v>
      </c>
      <c r="C314" s="397" t="s">
        <v>229</v>
      </c>
      <c r="D314" s="398" t="s">
        <v>228</v>
      </c>
      <c r="E314" s="398"/>
      <c r="F314" s="399" t="s">
        <v>155</v>
      </c>
      <c r="G314" s="219">
        <v>0.1515</v>
      </c>
      <c r="H314" s="400">
        <v>6600.4</v>
      </c>
      <c r="I314" s="401">
        <v>1000</v>
      </c>
      <c r="J314" s="402"/>
      <c r="K314" s="402"/>
      <c r="L314" s="403">
        <v>4330</v>
      </c>
    </row>
    <row r="315" spans="1:12" ht="11.85" customHeight="1" outlineLevel="3">
      <c r="A315" s="395"/>
      <c r="B315" s="396"/>
      <c r="C315" s="397"/>
      <c r="D315" s="398"/>
      <c r="E315" s="398"/>
      <c r="F315" s="399"/>
      <c r="G315" s="201"/>
      <c r="H315" s="400"/>
      <c r="I315" s="401"/>
      <c r="J315" s="402"/>
      <c r="K315" s="402"/>
      <c r="L315" s="403"/>
    </row>
    <row r="316" spans="1:12" ht="11.85" customHeight="1" outlineLevel="3">
      <c r="A316" s="404"/>
      <c r="B316" s="405"/>
      <c r="C316" s="406"/>
      <c r="D316" s="407" t="s">
        <v>154</v>
      </c>
      <c r="E316" s="407"/>
      <c r="F316" s="198"/>
      <c r="G316" s="198"/>
      <c r="H316" s="196">
        <v>0</v>
      </c>
      <c r="I316" s="196">
        <v>0</v>
      </c>
      <c r="J316" s="408"/>
      <c r="K316" s="196">
        <v>24.68</v>
      </c>
      <c r="L316" s="196">
        <v>0</v>
      </c>
    </row>
    <row r="317" spans="1:12" ht="11.85" customHeight="1" outlineLevel="3">
      <c r="A317" s="404"/>
      <c r="B317" s="405"/>
      <c r="C317" s="406"/>
      <c r="D317" s="407" t="s">
        <v>153</v>
      </c>
      <c r="E317" s="407"/>
      <c r="F317" s="198"/>
      <c r="G317" s="198"/>
      <c r="H317" s="196">
        <v>0</v>
      </c>
      <c r="I317" s="196">
        <v>0</v>
      </c>
      <c r="J317" s="408"/>
      <c r="K317" s="196">
        <v>7.82</v>
      </c>
      <c r="L317" s="196">
        <v>0</v>
      </c>
    </row>
    <row r="318" spans="1:12" ht="11.85" customHeight="1" outlineLevel="3">
      <c r="A318" s="404"/>
      <c r="B318" s="405"/>
      <c r="C318" s="406"/>
      <c r="D318" s="407" t="s">
        <v>152</v>
      </c>
      <c r="E318" s="407"/>
      <c r="F318" s="198"/>
      <c r="G318" s="198"/>
      <c r="H318" s="196">
        <v>0</v>
      </c>
      <c r="I318" s="196">
        <v>0</v>
      </c>
      <c r="J318" s="408"/>
      <c r="K318" s="196">
        <v>24.68</v>
      </c>
      <c r="L318" s="196">
        <v>0</v>
      </c>
    </row>
    <row r="319" spans="1:12" ht="32.85" customHeight="1" outlineLevel="3" thickBot="1">
      <c r="A319" s="200"/>
      <c r="B319" s="199"/>
      <c r="C319" s="199"/>
      <c r="D319" s="407" t="s">
        <v>151</v>
      </c>
      <c r="E319" s="407"/>
      <c r="F319" s="198"/>
      <c r="G319" s="198"/>
      <c r="H319" s="195">
        <v>6600.4</v>
      </c>
      <c r="I319" s="195">
        <v>1000</v>
      </c>
      <c r="J319" s="197" t="s">
        <v>150</v>
      </c>
      <c r="K319" s="196">
        <v>4.33</v>
      </c>
      <c r="L319" s="195">
        <v>4330</v>
      </c>
    </row>
    <row r="320" spans="1:12" s="233" customFormat="1" ht="11.85" customHeight="1" outlineLevel="3" thickBot="1">
      <c r="A320" s="454"/>
      <c r="B320" s="455" t="s">
        <v>227</v>
      </c>
      <c r="C320" s="456" t="s">
        <v>226</v>
      </c>
      <c r="D320" s="457" t="s">
        <v>225</v>
      </c>
      <c r="E320" s="457"/>
      <c r="F320" s="458" t="s">
        <v>155</v>
      </c>
      <c r="G320" s="241">
        <v>8.1000000000000003E-2</v>
      </c>
      <c r="H320" s="469">
        <v>8886.75</v>
      </c>
      <c r="I320" s="468">
        <v>719</v>
      </c>
      <c r="J320" s="461"/>
      <c r="K320" s="461"/>
      <c r="L320" s="462">
        <f>L322+L323+L325</f>
        <v>12050.06</v>
      </c>
    </row>
    <row r="321" spans="1:13" s="233" customFormat="1" ht="11.85" customHeight="1" outlineLevel="3">
      <c r="A321" s="454"/>
      <c r="B321" s="455"/>
      <c r="C321" s="456"/>
      <c r="D321" s="457"/>
      <c r="E321" s="457"/>
      <c r="F321" s="458"/>
      <c r="G321" s="234"/>
      <c r="H321" s="469"/>
      <c r="I321" s="468"/>
      <c r="J321" s="461"/>
      <c r="K321" s="461"/>
      <c r="L321" s="462"/>
    </row>
    <row r="322" spans="1:13" s="233" customFormat="1" ht="11.85" customHeight="1" outlineLevel="3">
      <c r="A322" s="463"/>
      <c r="B322" s="464"/>
      <c r="C322" s="465"/>
      <c r="D322" s="466" t="s">
        <v>154</v>
      </c>
      <c r="E322" s="466"/>
      <c r="F322" s="235"/>
      <c r="G322" s="235"/>
      <c r="H322" s="240">
        <v>1843.1</v>
      </c>
      <c r="I322" s="236">
        <v>149</v>
      </c>
      <c r="J322" s="467"/>
      <c r="K322" s="236">
        <v>24.68</v>
      </c>
      <c r="L322" s="240">
        <f>I322*K322</f>
        <v>3677.32</v>
      </c>
    </row>
    <row r="323" spans="1:13" s="233" customFormat="1" ht="11.85" customHeight="1" outlineLevel="3">
      <c r="A323" s="463"/>
      <c r="B323" s="464"/>
      <c r="C323" s="465"/>
      <c r="D323" s="466" t="s">
        <v>153</v>
      </c>
      <c r="E323" s="466"/>
      <c r="F323" s="235"/>
      <c r="G323" s="235"/>
      <c r="H323" s="236">
        <v>29.75</v>
      </c>
      <c r="I323" s="236">
        <v>2</v>
      </c>
      <c r="J323" s="467"/>
      <c r="K323" s="236">
        <v>8.73</v>
      </c>
      <c r="L323" s="240">
        <f t="shared" ref="L323:L325" si="0">I323*K323</f>
        <v>17.46</v>
      </c>
    </row>
    <row r="324" spans="1:13" s="233" customFormat="1" ht="11.85" customHeight="1" outlineLevel="3">
      <c r="A324" s="463"/>
      <c r="B324" s="464"/>
      <c r="C324" s="465"/>
      <c r="D324" s="466" t="s">
        <v>152</v>
      </c>
      <c r="E324" s="466"/>
      <c r="F324" s="235"/>
      <c r="G324" s="235"/>
      <c r="H324" s="236">
        <v>3.98</v>
      </c>
      <c r="I324" s="236">
        <v>0</v>
      </c>
      <c r="J324" s="467"/>
      <c r="K324" s="236">
        <v>24.68</v>
      </c>
      <c r="L324" s="240">
        <f t="shared" si="0"/>
        <v>0</v>
      </c>
    </row>
    <row r="325" spans="1:13" s="233" customFormat="1" ht="32.85" customHeight="1" outlineLevel="3">
      <c r="A325" s="237"/>
      <c r="B325" s="238"/>
      <c r="C325" s="238"/>
      <c r="D325" s="466" t="s">
        <v>151</v>
      </c>
      <c r="E325" s="466"/>
      <c r="F325" s="235"/>
      <c r="G325" s="235"/>
      <c r="H325" s="240">
        <v>7013.9</v>
      </c>
      <c r="I325" s="236">
        <v>568</v>
      </c>
      <c r="J325" s="239" t="s">
        <v>150</v>
      </c>
      <c r="K325" s="236">
        <v>14.71</v>
      </c>
      <c r="L325" s="240">
        <f t="shared" si="0"/>
        <v>8355.2800000000007</v>
      </c>
      <c r="M325" s="233">
        <f>L325/G320*1.18</f>
        <v>121718.89382716099</v>
      </c>
    </row>
    <row r="326" spans="1:13" s="233" customFormat="1" ht="22.35" customHeight="1" outlineLevel="3">
      <c r="A326" s="463"/>
      <c r="B326" s="464"/>
      <c r="C326" s="464"/>
      <c r="D326" s="466" t="s">
        <v>168</v>
      </c>
      <c r="E326" s="466"/>
      <c r="F326" s="245" t="s">
        <v>165</v>
      </c>
      <c r="G326" s="246" t="s">
        <v>218</v>
      </c>
      <c r="H326" s="246"/>
      <c r="I326" s="236">
        <v>156</v>
      </c>
      <c r="J326" s="470"/>
      <c r="K326" s="236">
        <v>105</v>
      </c>
      <c r="L326" s="278">
        <f>ROUND(I326*24.68,2)</f>
        <v>3850.08</v>
      </c>
    </row>
    <row r="327" spans="1:13" s="233" customFormat="1" ht="22.35" customHeight="1" outlineLevel="3" thickBot="1">
      <c r="A327" s="463"/>
      <c r="B327" s="464"/>
      <c r="C327" s="464"/>
      <c r="D327" s="466" t="s">
        <v>166</v>
      </c>
      <c r="E327" s="466"/>
      <c r="F327" s="245" t="s">
        <v>165</v>
      </c>
      <c r="G327" s="246" t="s">
        <v>164</v>
      </c>
      <c r="H327" s="246"/>
      <c r="I327" s="236">
        <v>97</v>
      </c>
      <c r="J327" s="470"/>
      <c r="K327" s="236">
        <v>65</v>
      </c>
      <c r="L327" s="278">
        <f>ROUND(I327*24.68,2)</f>
        <v>2393.96</v>
      </c>
    </row>
    <row r="328" spans="1:13" s="233" customFormat="1" ht="11.85" customHeight="1" outlineLevel="3" thickBot="1">
      <c r="A328" s="454"/>
      <c r="B328" s="455" t="s">
        <v>224</v>
      </c>
      <c r="C328" s="456" t="s">
        <v>223</v>
      </c>
      <c r="D328" s="457" t="s">
        <v>222</v>
      </c>
      <c r="E328" s="457"/>
      <c r="F328" s="458" t="s">
        <v>155</v>
      </c>
      <c r="G328" s="244">
        <v>0.27854000000000001</v>
      </c>
      <c r="H328" s="469">
        <v>7583.55</v>
      </c>
      <c r="I328" s="460">
        <v>2112</v>
      </c>
      <c r="J328" s="461"/>
      <c r="K328" s="461"/>
      <c r="L328" s="462">
        <f>L330+L331+L333</f>
        <v>32515.18</v>
      </c>
    </row>
    <row r="329" spans="1:13" s="233" customFormat="1" ht="11.85" customHeight="1" outlineLevel="3">
      <c r="A329" s="454"/>
      <c r="B329" s="455"/>
      <c r="C329" s="456"/>
      <c r="D329" s="457"/>
      <c r="E329" s="457"/>
      <c r="F329" s="458"/>
      <c r="G329" s="234"/>
      <c r="H329" s="469"/>
      <c r="I329" s="460"/>
      <c r="J329" s="461"/>
      <c r="K329" s="461"/>
      <c r="L329" s="462"/>
    </row>
    <row r="330" spans="1:13" s="233" customFormat="1" ht="11.85" customHeight="1" outlineLevel="3">
      <c r="A330" s="463"/>
      <c r="B330" s="464"/>
      <c r="C330" s="465"/>
      <c r="D330" s="466" t="s">
        <v>154</v>
      </c>
      <c r="E330" s="466"/>
      <c r="F330" s="235"/>
      <c r="G330" s="235"/>
      <c r="H330" s="236">
        <v>539.9</v>
      </c>
      <c r="I330" s="236">
        <v>150</v>
      </c>
      <c r="J330" s="467"/>
      <c r="K330" s="236">
        <v>24.68</v>
      </c>
      <c r="L330" s="240">
        <f>I330*K330</f>
        <v>3702</v>
      </c>
    </row>
    <row r="331" spans="1:13" s="233" customFormat="1" ht="11.85" customHeight="1" outlineLevel="3">
      <c r="A331" s="463"/>
      <c r="B331" s="464"/>
      <c r="C331" s="465"/>
      <c r="D331" s="466" t="s">
        <v>153</v>
      </c>
      <c r="E331" s="466"/>
      <c r="F331" s="235"/>
      <c r="G331" s="235"/>
      <c r="H331" s="236">
        <v>29.75</v>
      </c>
      <c r="I331" s="236">
        <v>8</v>
      </c>
      <c r="J331" s="467"/>
      <c r="K331" s="236">
        <v>8.73</v>
      </c>
      <c r="L331" s="240">
        <f t="shared" ref="L331:L333" si="1">I331*K331</f>
        <v>69.84</v>
      </c>
    </row>
    <row r="332" spans="1:13" s="233" customFormat="1" ht="11.85" customHeight="1" outlineLevel="3">
      <c r="A332" s="463"/>
      <c r="B332" s="464"/>
      <c r="C332" s="465"/>
      <c r="D332" s="466" t="s">
        <v>152</v>
      </c>
      <c r="E332" s="466"/>
      <c r="F332" s="235"/>
      <c r="G332" s="235"/>
      <c r="H332" s="236">
        <v>3.98</v>
      </c>
      <c r="I332" s="236">
        <v>1</v>
      </c>
      <c r="J332" s="467"/>
      <c r="K332" s="236">
        <v>24.68</v>
      </c>
      <c r="L332" s="240">
        <f t="shared" si="1"/>
        <v>24.68</v>
      </c>
    </row>
    <row r="333" spans="1:13" s="233" customFormat="1" ht="32.85" customHeight="1" outlineLevel="3">
      <c r="A333" s="237"/>
      <c r="B333" s="238"/>
      <c r="C333" s="238"/>
      <c r="D333" s="466" t="s">
        <v>151</v>
      </c>
      <c r="E333" s="466"/>
      <c r="F333" s="235"/>
      <c r="G333" s="235"/>
      <c r="H333" s="240">
        <v>7013.9</v>
      </c>
      <c r="I333" s="240">
        <v>1954</v>
      </c>
      <c r="J333" s="239" t="s">
        <v>150</v>
      </c>
      <c r="K333" s="236">
        <v>14.71</v>
      </c>
      <c r="L333" s="240">
        <f t="shared" si="1"/>
        <v>28743.34</v>
      </c>
    </row>
    <row r="334" spans="1:13" s="233" customFormat="1" ht="22.35" customHeight="1" outlineLevel="3">
      <c r="A334" s="463"/>
      <c r="B334" s="464"/>
      <c r="C334" s="464"/>
      <c r="D334" s="466" t="s">
        <v>168</v>
      </c>
      <c r="E334" s="466"/>
      <c r="F334" s="245" t="s">
        <v>165</v>
      </c>
      <c r="G334" s="246" t="s">
        <v>218</v>
      </c>
      <c r="H334" s="246"/>
      <c r="I334" s="236">
        <v>159</v>
      </c>
      <c r="J334" s="470"/>
      <c r="K334" s="236">
        <v>105</v>
      </c>
      <c r="L334" s="278">
        <f>ROUND(I334*24.68,2)</f>
        <v>3924.12</v>
      </c>
    </row>
    <row r="335" spans="1:13" s="233" customFormat="1" ht="22.35" customHeight="1" outlineLevel="3" thickBot="1">
      <c r="A335" s="463"/>
      <c r="B335" s="464"/>
      <c r="C335" s="464"/>
      <c r="D335" s="466" t="s">
        <v>166</v>
      </c>
      <c r="E335" s="466"/>
      <c r="F335" s="245" t="s">
        <v>165</v>
      </c>
      <c r="G335" s="246" t="s">
        <v>164</v>
      </c>
      <c r="H335" s="246"/>
      <c r="I335" s="236">
        <v>98</v>
      </c>
      <c r="J335" s="470"/>
      <c r="K335" s="236">
        <v>65</v>
      </c>
      <c r="L335" s="278">
        <f>ROUND(I335*24.68,2)</f>
        <v>2418.64</v>
      </c>
    </row>
    <row r="336" spans="1:13" s="233" customFormat="1" ht="11.85" customHeight="1" outlineLevel="3" thickBot="1">
      <c r="A336" s="454"/>
      <c r="B336" s="455" t="s">
        <v>221</v>
      </c>
      <c r="C336" s="456" t="s">
        <v>220</v>
      </c>
      <c r="D336" s="457" t="s">
        <v>219</v>
      </c>
      <c r="E336" s="457"/>
      <c r="F336" s="458" t="s">
        <v>155</v>
      </c>
      <c r="G336" s="243">
        <v>0.97230000000000005</v>
      </c>
      <c r="H336" s="469">
        <v>7229.82</v>
      </c>
      <c r="I336" s="460">
        <v>7030</v>
      </c>
      <c r="J336" s="461"/>
      <c r="K336" s="461"/>
      <c r="L336" s="462">
        <f>L338+L339+L341</f>
        <v>105042.45</v>
      </c>
    </row>
    <row r="337" spans="1:12" s="233" customFormat="1" ht="11.85" customHeight="1" outlineLevel="3">
      <c r="A337" s="454"/>
      <c r="B337" s="455"/>
      <c r="C337" s="456"/>
      <c r="D337" s="457"/>
      <c r="E337" s="457"/>
      <c r="F337" s="458"/>
      <c r="G337" s="234"/>
      <c r="H337" s="469"/>
      <c r="I337" s="460"/>
      <c r="J337" s="461"/>
      <c r="K337" s="461"/>
      <c r="L337" s="462"/>
    </row>
    <row r="338" spans="1:12" s="233" customFormat="1" ht="11.85" customHeight="1" outlineLevel="3">
      <c r="A338" s="463"/>
      <c r="B338" s="464"/>
      <c r="C338" s="465"/>
      <c r="D338" s="466" t="s">
        <v>154</v>
      </c>
      <c r="E338" s="466"/>
      <c r="F338" s="235"/>
      <c r="G338" s="235"/>
      <c r="H338" s="236">
        <v>186.17</v>
      </c>
      <c r="I338" s="236">
        <v>181</v>
      </c>
      <c r="J338" s="467"/>
      <c r="K338" s="236">
        <v>24.68</v>
      </c>
      <c r="L338" s="240">
        <f>I338*K338</f>
        <v>4467.08</v>
      </c>
    </row>
    <row r="339" spans="1:12" s="233" customFormat="1" ht="11.85" customHeight="1" outlineLevel="3">
      <c r="A339" s="463"/>
      <c r="B339" s="464"/>
      <c r="C339" s="465"/>
      <c r="D339" s="466" t="s">
        <v>153</v>
      </c>
      <c r="E339" s="466"/>
      <c r="F339" s="235"/>
      <c r="G339" s="235"/>
      <c r="H339" s="236">
        <v>29.75</v>
      </c>
      <c r="I339" s="236">
        <v>29</v>
      </c>
      <c r="J339" s="467"/>
      <c r="K339" s="236">
        <v>8.73</v>
      </c>
      <c r="L339" s="240">
        <f t="shared" ref="L339:L340" si="2">I339*K339</f>
        <v>253.17</v>
      </c>
    </row>
    <row r="340" spans="1:12" s="233" customFormat="1" ht="11.85" customHeight="1" outlineLevel="3">
      <c r="A340" s="463"/>
      <c r="B340" s="464"/>
      <c r="C340" s="465"/>
      <c r="D340" s="466" t="s">
        <v>152</v>
      </c>
      <c r="E340" s="466"/>
      <c r="F340" s="235"/>
      <c r="G340" s="235"/>
      <c r="H340" s="236">
        <v>3.98</v>
      </c>
      <c r="I340" s="236">
        <v>4</v>
      </c>
      <c r="J340" s="467"/>
      <c r="K340" s="236">
        <v>24.68</v>
      </c>
      <c r="L340" s="240">
        <f t="shared" si="2"/>
        <v>98.72</v>
      </c>
    </row>
    <row r="341" spans="1:12" s="233" customFormat="1" ht="32.85" customHeight="1" outlineLevel="3">
      <c r="A341" s="237"/>
      <c r="B341" s="238"/>
      <c r="C341" s="238"/>
      <c r="D341" s="466" t="s">
        <v>151</v>
      </c>
      <c r="E341" s="466"/>
      <c r="F341" s="235"/>
      <c r="G341" s="235"/>
      <c r="H341" s="240">
        <v>7013.9</v>
      </c>
      <c r="I341" s="240">
        <v>6820</v>
      </c>
      <c r="J341" s="239" t="s">
        <v>150</v>
      </c>
      <c r="K341" s="236">
        <v>14.71</v>
      </c>
      <c r="L341" s="240">
        <f>I341*K341</f>
        <v>100322.2</v>
      </c>
    </row>
    <row r="342" spans="1:12" s="233" customFormat="1" ht="22.35" customHeight="1" outlineLevel="3">
      <c r="A342" s="463"/>
      <c r="B342" s="464"/>
      <c r="C342" s="464"/>
      <c r="D342" s="466" t="s">
        <v>168</v>
      </c>
      <c r="E342" s="466"/>
      <c r="F342" s="245" t="s">
        <v>165</v>
      </c>
      <c r="G342" s="246" t="s">
        <v>218</v>
      </c>
      <c r="H342" s="246"/>
      <c r="I342" s="236">
        <v>194</v>
      </c>
      <c r="J342" s="470"/>
      <c r="K342" s="236">
        <v>105</v>
      </c>
      <c r="L342" s="278">
        <f>ROUND(I342*24.68,2)</f>
        <v>4787.92</v>
      </c>
    </row>
    <row r="343" spans="1:12" s="233" customFormat="1" ht="22.35" customHeight="1" outlineLevel="3" thickBot="1">
      <c r="A343" s="463"/>
      <c r="B343" s="464"/>
      <c r="C343" s="464"/>
      <c r="D343" s="466" t="s">
        <v>166</v>
      </c>
      <c r="E343" s="466"/>
      <c r="F343" s="245" t="s">
        <v>165</v>
      </c>
      <c r="G343" s="246" t="s">
        <v>164</v>
      </c>
      <c r="H343" s="246"/>
      <c r="I343" s="236">
        <v>120</v>
      </c>
      <c r="J343" s="470"/>
      <c r="K343" s="236">
        <v>65</v>
      </c>
      <c r="L343" s="278">
        <f>ROUND(I343*24.68,2)</f>
        <v>2961.6</v>
      </c>
    </row>
    <row r="344" spans="1:12" ht="11.85" customHeight="1" outlineLevel="3" thickBot="1">
      <c r="A344" s="395"/>
      <c r="B344" s="396" t="s">
        <v>217</v>
      </c>
      <c r="C344" s="397" t="s">
        <v>216</v>
      </c>
      <c r="D344" s="398" t="s">
        <v>215</v>
      </c>
      <c r="E344" s="398"/>
      <c r="F344" s="399" t="s">
        <v>211</v>
      </c>
      <c r="G344" s="220">
        <v>12.74</v>
      </c>
      <c r="H344" s="410">
        <v>7.28</v>
      </c>
      <c r="I344" s="411">
        <v>93</v>
      </c>
      <c r="J344" s="402"/>
      <c r="K344" s="402"/>
      <c r="L344" s="403">
        <v>2295.2399999999998</v>
      </c>
    </row>
    <row r="345" spans="1:12" ht="11.85" customHeight="1" outlineLevel="3">
      <c r="A345" s="395"/>
      <c r="B345" s="396"/>
      <c r="C345" s="397"/>
      <c r="D345" s="398"/>
      <c r="E345" s="398"/>
      <c r="F345" s="399"/>
      <c r="G345" s="201"/>
      <c r="H345" s="410"/>
      <c r="I345" s="411"/>
      <c r="J345" s="402"/>
      <c r="K345" s="402"/>
      <c r="L345" s="403"/>
    </row>
    <row r="346" spans="1:12" ht="11.85" customHeight="1" outlineLevel="3">
      <c r="A346" s="404"/>
      <c r="B346" s="405"/>
      <c r="C346" s="406"/>
      <c r="D346" s="407" t="s">
        <v>154</v>
      </c>
      <c r="E346" s="407"/>
      <c r="F346" s="198"/>
      <c r="G346" s="198"/>
      <c r="H346" s="196">
        <v>7.28</v>
      </c>
      <c r="I346" s="196">
        <v>93</v>
      </c>
      <c r="J346" s="408"/>
      <c r="K346" s="196">
        <v>24.68</v>
      </c>
      <c r="L346" s="195">
        <v>2295.2399999999998</v>
      </c>
    </row>
    <row r="347" spans="1:12" ht="11.85" customHeight="1" outlineLevel="3">
      <c r="A347" s="404"/>
      <c r="B347" s="405"/>
      <c r="C347" s="406"/>
      <c r="D347" s="407" t="s">
        <v>153</v>
      </c>
      <c r="E347" s="407"/>
      <c r="F347" s="198"/>
      <c r="G347" s="198"/>
      <c r="H347" s="196">
        <v>0</v>
      </c>
      <c r="I347" s="196">
        <v>0</v>
      </c>
      <c r="J347" s="408"/>
      <c r="K347" s="196">
        <v>7.82</v>
      </c>
      <c r="L347" s="196">
        <v>0</v>
      </c>
    </row>
    <row r="348" spans="1:12" ht="11.85" customHeight="1" outlineLevel="3">
      <c r="A348" s="404"/>
      <c r="B348" s="405"/>
      <c r="C348" s="406"/>
      <c r="D348" s="407" t="s">
        <v>152</v>
      </c>
      <c r="E348" s="407"/>
      <c r="F348" s="198"/>
      <c r="G348" s="198"/>
      <c r="H348" s="196">
        <v>0</v>
      </c>
      <c r="I348" s="196">
        <v>0</v>
      </c>
      <c r="J348" s="408"/>
      <c r="K348" s="196">
        <v>24.68</v>
      </c>
      <c r="L348" s="196">
        <v>0</v>
      </c>
    </row>
    <row r="349" spans="1:12" ht="32.85" customHeight="1" outlineLevel="3">
      <c r="A349" s="200"/>
      <c r="B349" s="199"/>
      <c r="C349" s="199"/>
      <c r="D349" s="407" t="s">
        <v>151</v>
      </c>
      <c r="E349" s="407"/>
      <c r="F349" s="198"/>
      <c r="G349" s="198"/>
      <c r="H349" s="196">
        <v>0</v>
      </c>
      <c r="I349" s="196">
        <v>0</v>
      </c>
      <c r="J349" s="197" t="s">
        <v>150</v>
      </c>
      <c r="K349" s="196">
        <v>7.18</v>
      </c>
      <c r="L349" s="196">
        <v>0</v>
      </c>
    </row>
    <row r="350" spans="1:12" ht="22.35" customHeight="1" outlineLevel="3">
      <c r="A350" s="404"/>
      <c r="B350" s="405"/>
      <c r="C350" s="405"/>
      <c r="D350" s="407" t="s">
        <v>168</v>
      </c>
      <c r="E350" s="407"/>
      <c r="F350" s="204" t="s">
        <v>165</v>
      </c>
      <c r="G350" s="203" t="s">
        <v>200</v>
      </c>
      <c r="H350" s="203"/>
      <c r="I350" s="196">
        <v>84</v>
      </c>
      <c r="J350" s="409"/>
      <c r="K350" s="196">
        <v>90</v>
      </c>
      <c r="L350" s="195">
        <v>2065.7199999999998</v>
      </c>
    </row>
    <row r="351" spans="1:12" ht="22.35" customHeight="1" outlineLevel="3" thickBot="1">
      <c r="A351" s="404"/>
      <c r="B351" s="405"/>
      <c r="C351" s="405"/>
      <c r="D351" s="407" t="s">
        <v>166</v>
      </c>
      <c r="E351" s="407"/>
      <c r="F351" s="204" t="s">
        <v>165</v>
      </c>
      <c r="G351" s="203" t="s">
        <v>199</v>
      </c>
      <c r="H351" s="203"/>
      <c r="I351" s="196">
        <v>65</v>
      </c>
      <c r="J351" s="409"/>
      <c r="K351" s="196">
        <v>70</v>
      </c>
      <c r="L351" s="195">
        <v>1606.67</v>
      </c>
    </row>
    <row r="352" spans="1:12" ht="11.85" customHeight="1" outlineLevel="3" thickBot="1">
      <c r="A352" s="395"/>
      <c r="B352" s="396" t="s">
        <v>214</v>
      </c>
      <c r="C352" s="397" t="s">
        <v>213</v>
      </c>
      <c r="D352" s="398" t="s">
        <v>212</v>
      </c>
      <c r="E352" s="398"/>
      <c r="F352" s="399" t="s">
        <v>211</v>
      </c>
      <c r="G352" s="220">
        <v>12.74</v>
      </c>
      <c r="H352" s="410">
        <v>1.08</v>
      </c>
      <c r="I352" s="411">
        <v>13</v>
      </c>
      <c r="J352" s="402"/>
      <c r="K352" s="402"/>
      <c r="L352" s="412">
        <v>258.02</v>
      </c>
    </row>
    <row r="353" spans="1:12" ht="11.85" customHeight="1" outlineLevel="3">
      <c r="A353" s="395"/>
      <c r="B353" s="396"/>
      <c r="C353" s="397"/>
      <c r="D353" s="398"/>
      <c r="E353" s="398"/>
      <c r="F353" s="399"/>
      <c r="G353" s="201"/>
      <c r="H353" s="410"/>
      <c r="I353" s="411"/>
      <c r="J353" s="402"/>
      <c r="K353" s="402"/>
      <c r="L353" s="412"/>
    </row>
    <row r="354" spans="1:12" ht="11.85" customHeight="1" outlineLevel="3">
      <c r="A354" s="404"/>
      <c r="B354" s="405"/>
      <c r="C354" s="406"/>
      <c r="D354" s="407" t="s">
        <v>154</v>
      </c>
      <c r="E354" s="407"/>
      <c r="F354" s="198"/>
      <c r="G354" s="198"/>
      <c r="H354" s="196">
        <v>0.81</v>
      </c>
      <c r="I354" s="196">
        <v>10</v>
      </c>
      <c r="J354" s="408"/>
      <c r="K354" s="196">
        <v>24.68</v>
      </c>
      <c r="L354" s="196">
        <v>246.8</v>
      </c>
    </row>
    <row r="355" spans="1:12" ht="11.85" customHeight="1" outlineLevel="3">
      <c r="A355" s="404"/>
      <c r="B355" s="405"/>
      <c r="C355" s="406"/>
      <c r="D355" s="407" t="s">
        <v>153</v>
      </c>
      <c r="E355" s="407"/>
      <c r="F355" s="198"/>
      <c r="G355" s="198"/>
      <c r="H355" s="196">
        <v>0.27</v>
      </c>
      <c r="I355" s="196">
        <v>3</v>
      </c>
      <c r="J355" s="408"/>
      <c r="K355" s="196">
        <v>3.74</v>
      </c>
      <c r="L355" s="196">
        <v>11.22</v>
      </c>
    </row>
    <row r="356" spans="1:12" ht="11.85" customHeight="1" outlineLevel="3">
      <c r="A356" s="404"/>
      <c r="B356" s="405"/>
      <c r="C356" s="406"/>
      <c r="D356" s="407" t="s">
        <v>152</v>
      </c>
      <c r="E356" s="407"/>
      <c r="F356" s="198"/>
      <c r="G356" s="198"/>
      <c r="H356" s="196">
        <v>0</v>
      </c>
      <c r="I356" s="196">
        <v>0</v>
      </c>
      <c r="J356" s="408"/>
      <c r="K356" s="196">
        <v>24.68</v>
      </c>
      <c r="L356" s="196">
        <v>0</v>
      </c>
    </row>
    <row r="357" spans="1:12" ht="32.85" customHeight="1" outlineLevel="3">
      <c r="A357" s="200"/>
      <c r="B357" s="199"/>
      <c r="C357" s="199"/>
      <c r="D357" s="407" t="s">
        <v>151</v>
      </c>
      <c r="E357" s="407"/>
      <c r="F357" s="198"/>
      <c r="G357" s="198"/>
      <c r="H357" s="196">
        <v>0</v>
      </c>
      <c r="I357" s="196">
        <v>0</v>
      </c>
      <c r="J357" s="197" t="s">
        <v>150</v>
      </c>
      <c r="K357" s="196">
        <v>7.18</v>
      </c>
      <c r="L357" s="196">
        <v>0</v>
      </c>
    </row>
    <row r="358" spans="1:12" ht="22.35" customHeight="1" outlineLevel="3">
      <c r="A358" s="404"/>
      <c r="B358" s="405"/>
      <c r="C358" s="405"/>
      <c r="D358" s="407" t="s">
        <v>168</v>
      </c>
      <c r="E358" s="407"/>
      <c r="F358" s="204" t="s">
        <v>165</v>
      </c>
      <c r="G358" s="203" t="s">
        <v>200</v>
      </c>
      <c r="H358" s="203"/>
      <c r="I358" s="196">
        <v>9</v>
      </c>
      <c r="J358" s="409"/>
      <c r="K358" s="196">
        <v>90</v>
      </c>
      <c r="L358" s="196">
        <v>222.12</v>
      </c>
    </row>
    <row r="359" spans="1:12" ht="22.35" customHeight="1" outlineLevel="3" thickBot="1">
      <c r="A359" s="404"/>
      <c r="B359" s="405"/>
      <c r="C359" s="405"/>
      <c r="D359" s="407" t="s">
        <v>166</v>
      </c>
      <c r="E359" s="407"/>
      <c r="F359" s="204" t="s">
        <v>165</v>
      </c>
      <c r="G359" s="203" t="s">
        <v>199</v>
      </c>
      <c r="H359" s="203"/>
      <c r="I359" s="196">
        <v>7</v>
      </c>
      <c r="J359" s="409"/>
      <c r="K359" s="196">
        <v>70</v>
      </c>
      <c r="L359" s="196">
        <v>172.76</v>
      </c>
    </row>
    <row r="360" spans="1:12" ht="11.85" customHeight="1" outlineLevel="3" thickBot="1">
      <c r="A360" s="395"/>
      <c r="B360" s="396" t="s">
        <v>210</v>
      </c>
      <c r="C360" s="397" t="s">
        <v>209</v>
      </c>
      <c r="D360" s="398" t="s">
        <v>208</v>
      </c>
      <c r="E360" s="398"/>
      <c r="F360" s="399" t="s">
        <v>201</v>
      </c>
      <c r="G360" s="219">
        <v>0.12740000000000001</v>
      </c>
      <c r="H360" s="410">
        <v>268.20999999999998</v>
      </c>
      <c r="I360" s="411">
        <v>34</v>
      </c>
      <c r="J360" s="402"/>
      <c r="K360" s="402"/>
      <c r="L360" s="412">
        <v>355.11</v>
      </c>
    </row>
    <row r="361" spans="1:12" ht="11.85" customHeight="1" outlineLevel="3">
      <c r="A361" s="395"/>
      <c r="B361" s="396"/>
      <c r="C361" s="397"/>
      <c r="D361" s="398"/>
      <c r="E361" s="398"/>
      <c r="F361" s="399"/>
      <c r="G361" s="201"/>
      <c r="H361" s="410"/>
      <c r="I361" s="411"/>
      <c r="J361" s="402"/>
      <c r="K361" s="402"/>
      <c r="L361" s="412"/>
    </row>
    <row r="362" spans="1:12" ht="11.85" customHeight="1" outlineLevel="3">
      <c r="A362" s="404"/>
      <c r="B362" s="405"/>
      <c r="C362" s="406"/>
      <c r="D362" s="407" t="s">
        <v>154</v>
      </c>
      <c r="E362" s="407"/>
      <c r="F362" s="198"/>
      <c r="G362" s="198"/>
      <c r="H362" s="196">
        <v>36.76</v>
      </c>
      <c r="I362" s="196">
        <v>5</v>
      </c>
      <c r="J362" s="408"/>
      <c r="K362" s="196">
        <v>24.68</v>
      </c>
      <c r="L362" s="196">
        <v>123.4</v>
      </c>
    </row>
    <row r="363" spans="1:12" ht="11.85" customHeight="1" outlineLevel="3">
      <c r="A363" s="404"/>
      <c r="B363" s="405"/>
      <c r="C363" s="406"/>
      <c r="D363" s="407" t="s">
        <v>153</v>
      </c>
      <c r="E363" s="407"/>
      <c r="F363" s="198"/>
      <c r="G363" s="198"/>
      <c r="H363" s="196">
        <v>2.2400000000000002</v>
      </c>
      <c r="I363" s="196">
        <v>0</v>
      </c>
      <c r="J363" s="408"/>
      <c r="K363" s="196">
        <v>10.16</v>
      </c>
      <c r="L363" s="196">
        <v>0</v>
      </c>
    </row>
    <row r="364" spans="1:12" ht="11.85" customHeight="1" outlineLevel="3">
      <c r="A364" s="404"/>
      <c r="B364" s="405"/>
      <c r="C364" s="406"/>
      <c r="D364" s="407" t="s">
        <v>152</v>
      </c>
      <c r="E364" s="407"/>
      <c r="F364" s="198"/>
      <c r="G364" s="198"/>
      <c r="H364" s="196">
        <v>0.28000000000000003</v>
      </c>
      <c r="I364" s="196">
        <v>0</v>
      </c>
      <c r="J364" s="408"/>
      <c r="K364" s="196">
        <v>24.68</v>
      </c>
      <c r="L364" s="196">
        <v>0</v>
      </c>
    </row>
    <row r="365" spans="1:12" ht="32.85" customHeight="1" outlineLevel="3">
      <c r="A365" s="200"/>
      <c r="B365" s="199"/>
      <c r="C365" s="199"/>
      <c r="D365" s="407" t="s">
        <v>151</v>
      </c>
      <c r="E365" s="407"/>
      <c r="F365" s="198"/>
      <c r="G365" s="198"/>
      <c r="H365" s="196">
        <v>229.21</v>
      </c>
      <c r="I365" s="196">
        <v>29</v>
      </c>
      <c r="J365" s="197" t="s">
        <v>150</v>
      </c>
      <c r="K365" s="196">
        <v>7.99</v>
      </c>
      <c r="L365" s="196">
        <v>231.71</v>
      </c>
    </row>
    <row r="366" spans="1:12" ht="22.35" customHeight="1" outlineLevel="3">
      <c r="A366" s="404"/>
      <c r="B366" s="405"/>
      <c r="C366" s="405"/>
      <c r="D366" s="407" t="s">
        <v>168</v>
      </c>
      <c r="E366" s="407"/>
      <c r="F366" s="204" t="s">
        <v>165</v>
      </c>
      <c r="G366" s="203" t="s">
        <v>200</v>
      </c>
      <c r="H366" s="203"/>
      <c r="I366" s="196">
        <v>5</v>
      </c>
      <c r="J366" s="409"/>
      <c r="K366" s="196">
        <v>90</v>
      </c>
      <c r="L366" s="196">
        <v>111.06</v>
      </c>
    </row>
    <row r="367" spans="1:12" ht="22.35" customHeight="1" outlineLevel="3" thickBot="1">
      <c r="A367" s="404"/>
      <c r="B367" s="405"/>
      <c r="C367" s="405"/>
      <c r="D367" s="407" t="s">
        <v>166</v>
      </c>
      <c r="E367" s="407"/>
      <c r="F367" s="204" t="s">
        <v>165</v>
      </c>
      <c r="G367" s="203" t="s">
        <v>199</v>
      </c>
      <c r="H367" s="203"/>
      <c r="I367" s="196">
        <v>4</v>
      </c>
      <c r="J367" s="409"/>
      <c r="K367" s="196">
        <v>70</v>
      </c>
      <c r="L367" s="196">
        <v>86.38</v>
      </c>
    </row>
    <row r="368" spans="1:12" ht="11.85" customHeight="1" outlineLevel="3" thickBot="1">
      <c r="A368" s="395"/>
      <c r="B368" s="396" t="s">
        <v>207</v>
      </c>
      <c r="C368" s="397" t="s">
        <v>203</v>
      </c>
      <c r="D368" s="398" t="s">
        <v>202</v>
      </c>
      <c r="E368" s="398"/>
      <c r="F368" s="399" t="s">
        <v>201</v>
      </c>
      <c r="G368" s="219">
        <v>1.54E-2</v>
      </c>
      <c r="H368" s="400">
        <v>4144.9799999999996</v>
      </c>
      <c r="I368" s="411">
        <v>63</v>
      </c>
      <c r="J368" s="402"/>
      <c r="K368" s="402"/>
      <c r="L368" s="412">
        <v>163.56</v>
      </c>
    </row>
    <row r="369" spans="1:12" ht="11.85" customHeight="1" outlineLevel="3">
      <c r="A369" s="395"/>
      <c r="B369" s="396"/>
      <c r="C369" s="397"/>
      <c r="D369" s="398"/>
      <c r="E369" s="398"/>
      <c r="F369" s="399"/>
      <c r="G369" s="201"/>
      <c r="H369" s="400"/>
      <c r="I369" s="411"/>
      <c r="J369" s="402"/>
      <c r="K369" s="402"/>
      <c r="L369" s="412"/>
    </row>
    <row r="370" spans="1:12" ht="11.85" customHeight="1" outlineLevel="3">
      <c r="A370" s="404"/>
      <c r="B370" s="405"/>
      <c r="C370" s="406"/>
      <c r="D370" s="407" t="s">
        <v>154</v>
      </c>
      <c r="E370" s="407"/>
      <c r="F370" s="198"/>
      <c r="G370" s="198"/>
      <c r="H370" s="196">
        <v>79.260000000000005</v>
      </c>
      <c r="I370" s="196">
        <v>1</v>
      </c>
      <c r="J370" s="408"/>
      <c r="K370" s="196">
        <v>24.68</v>
      </c>
      <c r="L370" s="196">
        <v>24.68</v>
      </c>
    </row>
    <row r="371" spans="1:12" ht="11.85" customHeight="1" outlineLevel="3">
      <c r="A371" s="404"/>
      <c r="B371" s="405"/>
      <c r="C371" s="406"/>
      <c r="D371" s="407" t="s">
        <v>153</v>
      </c>
      <c r="E371" s="407"/>
      <c r="F371" s="198"/>
      <c r="G371" s="198"/>
      <c r="H371" s="196">
        <v>14.98</v>
      </c>
      <c r="I371" s="196">
        <v>0</v>
      </c>
      <c r="J371" s="408"/>
      <c r="K371" s="196">
        <v>6.47</v>
      </c>
      <c r="L371" s="196">
        <v>0</v>
      </c>
    </row>
    <row r="372" spans="1:12" ht="11.85" customHeight="1" outlineLevel="3">
      <c r="A372" s="404"/>
      <c r="B372" s="405"/>
      <c r="C372" s="406"/>
      <c r="D372" s="407" t="s">
        <v>152</v>
      </c>
      <c r="E372" s="407"/>
      <c r="F372" s="198"/>
      <c r="G372" s="198"/>
      <c r="H372" s="196">
        <v>0.76</v>
      </c>
      <c r="I372" s="196">
        <v>0</v>
      </c>
      <c r="J372" s="408"/>
      <c r="K372" s="196">
        <v>24.68</v>
      </c>
      <c r="L372" s="196">
        <v>0</v>
      </c>
    </row>
    <row r="373" spans="1:12" ht="32.85" customHeight="1" outlineLevel="3">
      <c r="A373" s="200"/>
      <c r="B373" s="199"/>
      <c r="C373" s="199"/>
      <c r="D373" s="407" t="s">
        <v>151</v>
      </c>
      <c r="E373" s="407"/>
      <c r="F373" s="198"/>
      <c r="G373" s="198"/>
      <c r="H373" s="195">
        <v>4050.74</v>
      </c>
      <c r="I373" s="196">
        <v>62</v>
      </c>
      <c r="J373" s="197" t="s">
        <v>150</v>
      </c>
      <c r="K373" s="196">
        <v>2.2400000000000002</v>
      </c>
      <c r="L373" s="196">
        <v>138.88</v>
      </c>
    </row>
    <row r="374" spans="1:12" ht="22.35" customHeight="1" outlineLevel="3">
      <c r="A374" s="404"/>
      <c r="B374" s="405"/>
      <c r="C374" s="405"/>
      <c r="D374" s="407" t="s">
        <v>168</v>
      </c>
      <c r="E374" s="407"/>
      <c r="F374" s="204" t="s">
        <v>165</v>
      </c>
      <c r="G374" s="203" t="s">
        <v>200</v>
      </c>
      <c r="H374" s="203"/>
      <c r="I374" s="196">
        <v>1</v>
      </c>
      <c r="J374" s="409"/>
      <c r="K374" s="196">
        <v>90</v>
      </c>
      <c r="L374" s="196">
        <v>22.21</v>
      </c>
    </row>
    <row r="375" spans="1:12" ht="22.35" customHeight="1" outlineLevel="3" thickBot="1">
      <c r="A375" s="404"/>
      <c r="B375" s="405"/>
      <c r="C375" s="405"/>
      <c r="D375" s="407" t="s">
        <v>166</v>
      </c>
      <c r="E375" s="407"/>
      <c r="F375" s="204" t="s">
        <v>165</v>
      </c>
      <c r="G375" s="203" t="s">
        <v>199</v>
      </c>
      <c r="H375" s="203"/>
      <c r="I375" s="196">
        <v>1</v>
      </c>
      <c r="J375" s="409"/>
      <c r="K375" s="196">
        <v>70</v>
      </c>
      <c r="L375" s="196">
        <v>17.28</v>
      </c>
    </row>
    <row r="376" spans="1:12" ht="11.85" customHeight="1" outlineLevel="3" thickBot="1">
      <c r="A376" s="395"/>
      <c r="B376" s="396" t="s">
        <v>206</v>
      </c>
      <c r="C376" s="397" t="s">
        <v>197</v>
      </c>
      <c r="D376" s="398" t="s">
        <v>196</v>
      </c>
      <c r="E376" s="398"/>
      <c r="F376" s="399" t="s">
        <v>155</v>
      </c>
      <c r="G376" s="202">
        <v>-1.232E-3</v>
      </c>
      <c r="H376" s="400">
        <v>49697.4</v>
      </c>
      <c r="I376" s="411">
        <v>-61</v>
      </c>
      <c r="J376" s="402"/>
      <c r="K376" s="402"/>
      <c r="L376" s="412">
        <v>-133.59</v>
      </c>
    </row>
    <row r="377" spans="1:12" ht="11.85" customHeight="1" outlineLevel="3">
      <c r="A377" s="395"/>
      <c r="B377" s="396"/>
      <c r="C377" s="397"/>
      <c r="D377" s="398"/>
      <c r="E377" s="398"/>
      <c r="F377" s="399"/>
      <c r="G377" s="201"/>
      <c r="H377" s="400"/>
      <c r="I377" s="411"/>
      <c r="J377" s="402"/>
      <c r="K377" s="402"/>
      <c r="L377" s="412"/>
    </row>
    <row r="378" spans="1:12" ht="11.85" customHeight="1" outlineLevel="3">
      <c r="A378" s="404"/>
      <c r="B378" s="405"/>
      <c r="C378" s="406"/>
      <c r="D378" s="407" t="s">
        <v>154</v>
      </c>
      <c r="E378" s="407"/>
      <c r="F378" s="198"/>
      <c r="G378" s="198"/>
      <c r="H378" s="196">
        <v>0</v>
      </c>
      <c r="I378" s="196">
        <v>0</v>
      </c>
      <c r="J378" s="408"/>
      <c r="K378" s="196">
        <v>24.68</v>
      </c>
      <c r="L378" s="196">
        <v>0</v>
      </c>
    </row>
    <row r="379" spans="1:12" ht="11.85" customHeight="1" outlineLevel="3">
      <c r="A379" s="404"/>
      <c r="B379" s="405"/>
      <c r="C379" s="406"/>
      <c r="D379" s="407" t="s">
        <v>153</v>
      </c>
      <c r="E379" s="407"/>
      <c r="F379" s="198"/>
      <c r="G379" s="198"/>
      <c r="H379" s="196">
        <v>0</v>
      </c>
      <c r="I379" s="196">
        <v>0</v>
      </c>
      <c r="J379" s="408"/>
      <c r="K379" s="196">
        <v>7.82</v>
      </c>
      <c r="L379" s="196">
        <v>0</v>
      </c>
    </row>
    <row r="380" spans="1:12" ht="11.85" customHeight="1" outlineLevel="3">
      <c r="A380" s="404"/>
      <c r="B380" s="405"/>
      <c r="C380" s="406"/>
      <c r="D380" s="407" t="s">
        <v>152</v>
      </c>
      <c r="E380" s="407"/>
      <c r="F380" s="198"/>
      <c r="G380" s="198"/>
      <c r="H380" s="196">
        <v>0</v>
      </c>
      <c r="I380" s="196">
        <v>0</v>
      </c>
      <c r="J380" s="408"/>
      <c r="K380" s="196">
        <v>24.68</v>
      </c>
      <c r="L380" s="196">
        <v>0</v>
      </c>
    </row>
    <row r="381" spans="1:12" ht="32.85" customHeight="1" outlineLevel="3" thickBot="1">
      <c r="A381" s="200"/>
      <c r="B381" s="199"/>
      <c r="C381" s="199"/>
      <c r="D381" s="407" t="s">
        <v>151</v>
      </c>
      <c r="E381" s="407"/>
      <c r="F381" s="198"/>
      <c r="G381" s="198"/>
      <c r="H381" s="195">
        <v>49697.4</v>
      </c>
      <c r="I381" s="196">
        <v>-61</v>
      </c>
      <c r="J381" s="197" t="s">
        <v>150</v>
      </c>
      <c r="K381" s="196">
        <v>2.19</v>
      </c>
      <c r="L381" s="196">
        <v>-133.59</v>
      </c>
    </row>
    <row r="382" spans="1:12" ht="11.85" customHeight="1" outlineLevel="3" thickBot="1">
      <c r="A382" s="395"/>
      <c r="B382" s="396" t="s">
        <v>205</v>
      </c>
      <c r="C382" s="397" t="s">
        <v>194</v>
      </c>
      <c r="D382" s="398" t="s">
        <v>193</v>
      </c>
      <c r="E382" s="398"/>
      <c r="F382" s="399" t="s">
        <v>155</v>
      </c>
      <c r="G382" s="202">
        <v>1.232E-3</v>
      </c>
      <c r="H382" s="400">
        <v>26620</v>
      </c>
      <c r="I382" s="411">
        <v>33</v>
      </c>
      <c r="J382" s="402"/>
      <c r="K382" s="402"/>
      <c r="L382" s="412">
        <v>51.81</v>
      </c>
    </row>
    <row r="383" spans="1:12" ht="11.85" customHeight="1" outlineLevel="3">
      <c r="A383" s="395"/>
      <c r="B383" s="396"/>
      <c r="C383" s="397"/>
      <c r="D383" s="398"/>
      <c r="E383" s="398"/>
      <c r="F383" s="399"/>
      <c r="G383" s="201"/>
      <c r="H383" s="400"/>
      <c r="I383" s="411"/>
      <c r="J383" s="402"/>
      <c r="K383" s="402"/>
      <c r="L383" s="412"/>
    </row>
    <row r="384" spans="1:12" ht="11.85" customHeight="1" outlineLevel="3">
      <c r="A384" s="404"/>
      <c r="B384" s="405"/>
      <c r="C384" s="406"/>
      <c r="D384" s="407" t="s">
        <v>154</v>
      </c>
      <c r="E384" s="407"/>
      <c r="F384" s="198"/>
      <c r="G384" s="198"/>
      <c r="H384" s="196">
        <v>0</v>
      </c>
      <c r="I384" s="196">
        <v>0</v>
      </c>
      <c r="J384" s="408"/>
      <c r="K384" s="196">
        <v>24.68</v>
      </c>
      <c r="L384" s="196">
        <v>0</v>
      </c>
    </row>
    <row r="385" spans="1:12" ht="11.85" customHeight="1" outlineLevel="3">
      <c r="A385" s="404"/>
      <c r="B385" s="405"/>
      <c r="C385" s="406"/>
      <c r="D385" s="407" t="s">
        <v>153</v>
      </c>
      <c r="E385" s="407"/>
      <c r="F385" s="198"/>
      <c r="G385" s="198"/>
      <c r="H385" s="196">
        <v>0</v>
      </c>
      <c r="I385" s="196">
        <v>0</v>
      </c>
      <c r="J385" s="408"/>
      <c r="K385" s="196">
        <v>7.82</v>
      </c>
      <c r="L385" s="196">
        <v>0</v>
      </c>
    </row>
    <row r="386" spans="1:12" ht="11.85" customHeight="1" outlineLevel="3">
      <c r="A386" s="404"/>
      <c r="B386" s="405"/>
      <c r="C386" s="406"/>
      <c r="D386" s="407" t="s">
        <v>152</v>
      </c>
      <c r="E386" s="407"/>
      <c r="F386" s="198"/>
      <c r="G386" s="198"/>
      <c r="H386" s="196">
        <v>0</v>
      </c>
      <c r="I386" s="196">
        <v>0</v>
      </c>
      <c r="J386" s="408"/>
      <c r="K386" s="196">
        <v>24.68</v>
      </c>
      <c r="L386" s="196">
        <v>0</v>
      </c>
    </row>
    <row r="387" spans="1:12" ht="32.85" customHeight="1" outlineLevel="3" thickBot="1">
      <c r="A387" s="200"/>
      <c r="B387" s="199"/>
      <c r="C387" s="199"/>
      <c r="D387" s="407" t="s">
        <v>151</v>
      </c>
      <c r="E387" s="407"/>
      <c r="F387" s="198"/>
      <c r="G387" s="198"/>
      <c r="H387" s="195">
        <v>26620</v>
      </c>
      <c r="I387" s="196">
        <v>33</v>
      </c>
      <c r="J387" s="197" t="s">
        <v>150</v>
      </c>
      <c r="K387" s="196">
        <v>1.57</v>
      </c>
      <c r="L387" s="196">
        <v>51.81</v>
      </c>
    </row>
    <row r="388" spans="1:12" ht="11.85" customHeight="1" outlineLevel="3" thickBot="1">
      <c r="A388" s="395"/>
      <c r="B388" s="396" t="s">
        <v>204</v>
      </c>
      <c r="C388" s="397" t="s">
        <v>203</v>
      </c>
      <c r="D388" s="398" t="s">
        <v>202</v>
      </c>
      <c r="E388" s="398"/>
      <c r="F388" s="399" t="s">
        <v>201</v>
      </c>
      <c r="G388" s="219">
        <v>1.54E-2</v>
      </c>
      <c r="H388" s="400">
        <v>6217.47</v>
      </c>
      <c r="I388" s="411">
        <v>96</v>
      </c>
      <c r="J388" s="402"/>
      <c r="K388" s="402"/>
      <c r="L388" s="412">
        <v>259.92</v>
      </c>
    </row>
    <row r="389" spans="1:12" ht="11.85" customHeight="1" outlineLevel="3">
      <c r="A389" s="395"/>
      <c r="B389" s="396"/>
      <c r="C389" s="397"/>
      <c r="D389" s="398"/>
      <c r="E389" s="398"/>
      <c r="F389" s="399"/>
      <c r="G389" s="201"/>
      <c r="H389" s="400"/>
      <c r="I389" s="411"/>
      <c r="J389" s="402"/>
      <c r="K389" s="402"/>
      <c r="L389" s="412"/>
    </row>
    <row r="390" spans="1:12" ht="11.85" customHeight="1" outlineLevel="3">
      <c r="A390" s="404"/>
      <c r="B390" s="405"/>
      <c r="C390" s="406"/>
      <c r="D390" s="407" t="s">
        <v>154</v>
      </c>
      <c r="E390" s="407"/>
      <c r="F390" s="198"/>
      <c r="G390" s="198"/>
      <c r="H390" s="196">
        <v>118.89</v>
      </c>
      <c r="I390" s="196">
        <v>2</v>
      </c>
      <c r="J390" s="408"/>
      <c r="K390" s="196">
        <v>24.68</v>
      </c>
      <c r="L390" s="196">
        <v>49.36</v>
      </c>
    </row>
    <row r="391" spans="1:12" ht="11.85" customHeight="1" outlineLevel="3">
      <c r="A391" s="404"/>
      <c r="B391" s="405"/>
      <c r="C391" s="406"/>
      <c r="D391" s="407" t="s">
        <v>153</v>
      </c>
      <c r="E391" s="407"/>
      <c r="F391" s="198"/>
      <c r="G391" s="198"/>
      <c r="H391" s="196">
        <v>22.47</v>
      </c>
      <c r="I391" s="196">
        <v>0</v>
      </c>
      <c r="J391" s="408"/>
      <c r="K391" s="196">
        <v>6.47</v>
      </c>
      <c r="L391" s="196">
        <v>0</v>
      </c>
    </row>
    <row r="392" spans="1:12" ht="11.85" customHeight="1" outlineLevel="3">
      <c r="A392" s="404"/>
      <c r="B392" s="405"/>
      <c r="C392" s="406"/>
      <c r="D392" s="407" t="s">
        <v>152</v>
      </c>
      <c r="E392" s="407"/>
      <c r="F392" s="198"/>
      <c r="G392" s="198"/>
      <c r="H392" s="196">
        <v>1.1399999999999999</v>
      </c>
      <c r="I392" s="196">
        <v>0</v>
      </c>
      <c r="J392" s="408"/>
      <c r="K392" s="196">
        <v>24.68</v>
      </c>
      <c r="L392" s="196">
        <v>0</v>
      </c>
    </row>
    <row r="393" spans="1:12" ht="32.85" customHeight="1" outlineLevel="3">
      <c r="A393" s="200"/>
      <c r="B393" s="199"/>
      <c r="C393" s="199"/>
      <c r="D393" s="407" t="s">
        <v>151</v>
      </c>
      <c r="E393" s="407"/>
      <c r="F393" s="198"/>
      <c r="G393" s="198"/>
      <c r="H393" s="195">
        <v>6076.11</v>
      </c>
      <c r="I393" s="196">
        <v>94</v>
      </c>
      <c r="J393" s="197" t="s">
        <v>150</v>
      </c>
      <c r="K393" s="196">
        <v>2.2400000000000002</v>
      </c>
      <c r="L393" s="196">
        <v>210.56</v>
      </c>
    </row>
    <row r="394" spans="1:12" ht="22.35" customHeight="1" outlineLevel="3">
      <c r="A394" s="404"/>
      <c r="B394" s="405"/>
      <c r="C394" s="405"/>
      <c r="D394" s="407" t="s">
        <v>168</v>
      </c>
      <c r="E394" s="407"/>
      <c r="F394" s="204" t="s">
        <v>165</v>
      </c>
      <c r="G394" s="203" t="s">
        <v>200</v>
      </c>
      <c r="H394" s="203"/>
      <c r="I394" s="196">
        <v>2</v>
      </c>
      <c r="J394" s="409"/>
      <c r="K394" s="196">
        <v>90</v>
      </c>
      <c r="L394" s="196">
        <v>44.42</v>
      </c>
    </row>
    <row r="395" spans="1:12" ht="22.35" customHeight="1" outlineLevel="3" thickBot="1">
      <c r="A395" s="404"/>
      <c r="B395" s="405"/>
      <c r="C395" s="405"/>
      <c r="D395" s="407" t="s">
        <v>166</v>
      </c>
      <c r="E395" s="407"/>
      <c r="F395" s="204" t="s">
        <v>165</v>
      </c>
      <c r="G395" s="203" t="s">
        <v>199</v>
      </c>
      <c r="H395" s="203"/>
      <c r="I395" s="196">
        <v>1</v>
      </c>
      <c r="J395" s="409"/>
      <c r="K395" s="196">
        <v>70</v>
      </c>
      <c r="L395" s="196">
        <v>34.549999999999997</v>
      </c>
    </row>
    <row r="396" spans="1:12" ht="11.85" customHeight="1" outlineLevel="3" thickBot="1">
      <c r="A396" s="395"/>
      <c r="B396" s="396" t="s">
        <v>198</v>
      </c>
      <c r="C396" s="397" t="s">
        <v>197</v>
      </c>
      <c r="D396" s="398" t="s">
        <v>196</v>
      </c>
      <c r="E396" s="398"/>
      <c r="F396" s="399" t="s">
        <v>155</v>
      </c>
      <c r="G396" s="202">
        <v>-1.848E-3</v>
      </c>
      <c r="H396" s="400">
        <v>49697.4</v>
      </c>
      <c r="I396" s="411">
        <v>-92</v>
      </c>
      <c r="J396" s="402"/>
      <c r="K396" s="402"/>
      <c r="L396" s="412">
        <v>-201.48</v>
      </c>
    </row>
    <row r="397" spans="1:12" ht="11.85" customHeight="1" outlineLevel="3">
      <c r="A397" s="395"/>
      <c r="B397" s="396"/>
      <c r="C397" s="397"/>
      <c r="D397" s="398"/>
      <c r="E397" s="398"/>
      <c r="F397" s="399"/>
      <c r="G397" s="201"/>
      <c r="H397" s="400"/>
      <c r="I397" s="411"/>
      <c r="J397" s="402"/>
      <c r="K397" s="402"/>
      <c r="L397" s="412"/>
    </row>
    <row r="398" spans="1:12" ht="11.85" customHeight="1" outlineLevel="3">
      <c r="A398" s="404"/>
      <c r="B398" s="405"/>
      <c r="C398" s="406"/>
      <c r="D398" s="407" t="s">
        <v>154</v>
      </c>
      <c r="E398" s="407"/>
      <c r="F398" s="198"/>
      <c r="G398" s="198"/>
      <c r="H398" s="196">
        <v>0</v>
      </c>
      <c r="I398" s="196">
        <v>0</v>
      </c>
      <c r="J398" s="408"/>
      <c r="K398" s="196">
        <v>24.68</v>
      </c>
      <c r="L398" s="196">
        <v>0</v>
      </c>
    </row>
    <row r="399" spans="1:12" ht="11.85" customHeight="1" outlineLevel="3">
      <c r="A399" s="404"/>
      <c r="B399" s="405"/>
      <c r="C399" s="406"/>
      <c r="D399" s="407" t="s">
        <v>153</v>
      </c>
      <c r="E399" s="407"/>
      <c r="F399" s="198"/>
      <c r="G399" s="198"/>
      <c r="H399" s="196">
        <v>0</v>
      </c>
      <c r="I399" s="196">
        <v>0</v>
      </c>
      <c r="J399" s="408"/>
      <c r="K399" s="196">
        <v>7.82</v>
      </c>
      <c r="L399" s="196">
        <v>0</v>
      </c>
    </row>
    <row r="400" spans="1:12" ht="11.85" customHeight="1" outlineLevel="3">
      <c r="A400" s="404"/>
      <c r="B400" s="405"/>
      <c r="C400" s="406"/>
      <c r="D400" s="407" t="s">
        <v>152</v>
      </c>
      <c r="E400" s="407"/>
      <c r="F400" s="198"/>
      <c r="G400" s="198"/>
      <c r="H400" s="196">
        <v>0</v>
      </c>
      <c r="I400" s="196">
        <v>0</v>
      </c>
      <c r="J400" s="408"/>
      <c r="K400" s="196">
        <v>24.68</v>
      </c>
      <c r="L400" s="196">
        <v>0</v>
      </c>
    </row>
    <row r="401" spans="1:12" ht="32.85" customHeight="1" outlineLevel="3" thickBot="1">
      <c r="A401" s="200"/>
      <c r="B401" s="199"/>
      <c r="C401" s="199"/>
      <c r="D401" s="407" t="s">
        <v>151</v>
      </c>
      <c r="E401" s="407"/>
      <c r="F401" s="198"/>
      <c r="G401" s="198"/>
      <c r="H401" s="195">
        <v>49697.4</v>
      </c>
      <c r="I401" s="196">
        <v>-92</v>
      </c>
      <c r="J401" s="197" t="s">
        <v>150</v>
      </c>
      <c r="K401" s="196">
        <v>2.19</v>
      </c>
      <c r="L401" s="196">
        <v>-201.48</v>
      </c>
    </row>
    <row r="402" spans="1:12" ht="11.85" customHeight="1" outlineLevel="3" thickBot="1">
      <c r="A402" s="395"/>
      <c r="B402" s="396" t="s">
        <v>195</v>
      </c>
      <c r="C402" s="397" t="s">
        <v>194</v>
      </c>
      <c r="D402" s="398" t="s">
        <v>193</v>
      </c>
      <c r="E402" s="398"/>
      <c r="F402" s="399" t="s">
        <v>155</v>
      </c>
      <c r="G402" s="202">
        <v>1.848E-3</v>
      </c>
      <c r="H402" s="400">
        <v>26620</v>
      </c>
      <c r="I402" s="411">
        <v>49</v>
      </c>
      <c r="J402" s="402"/>
      <c r="K402" s="402"/>
      <c r="L402" s="412">
        <v>76.930000000000007</v>
      </c>
    </row>
    <row r="403" spans="1:12" ht="11.85" customHeight="1" outlineLevel="3">
      <c r="A403" s="395"/>
      <c r="B403" s="396"/>
      <c r="C403" s="397"/>
      <c r="D403" s="398"/>
      <c r="E403" s="398"/>
      <c r="F403" s="399"/>
      <c r="G403" s="201"/>
      <c r="H403" s="400"/>
      <c r="I403" s="411"/>
      <c r="J403" s="402"/>
      <c r="K403" s="402"/>
      <c r="L403" s="412"/>
    </row>
    <row r="404" spans="1:12" ht="11.85" customHeight="1" outlineLevel="3">
      <c r="A404" s="404"/>
      <c r="B404" s="405"/>
      <c r="C404" s="406"/>
      <c r="D404" s="407" t="s">
        <v>154</v>
      </c>
      <c r="E404" s="407"/>
      <c r="F404" s="198"/>
      <c r="G404" s="198"/>
      <c r="H404" s="196">
        <v>0</v>
      </c>
      <c r="I404" s="196">
        <v>0</v>
      </c>
      <c r="J404" s="408"/>
      <c r="K404" s="196">
        <v>24.68</v>
      </c>
      <c r="L404" s="196">
        <v>0</v>
      </c>
    </row>
    <row r="405" spans="1:12" ht="11.85" customHeight="1" outlineLevel="3">
      <c r="A405" s="404"/>
      <c r="B405" s="405"/>
      <c r="C405" s="406"/>
      <c r="D405" s="407" t="s">
        <v>153</v>
      </c>
      <c r="E405" s="407"/>
      <c r="F405" s="198"/>
      <c r="G405" s="198"/>
      <c r="H405" s="196">
        <v>0</v>
      </c>
      <c r="I405" s="196">
        <v>0</v>
      </c>
      <c r="J405" s="408"/>
      <c r="K405" s="196">
        <v>7.82</v>
      </c>
      <c r="L405" s="196">
        <v>0</v>
      </c>
    </row>
    <row r="406" spans="1:12" ht="11.85" customHeight="1" outlineLevel="3">
      <c r="A406" s="404"/>
      <c r="B406" s="405"/>
      <c r="C406" s="406"/>
      <c r="D406" s="407" t="s">
        <v>152</v>
      </c>
      <c r="E406" s="407"/>
      <c r="F406" s="198"/>
      <c r="G406" s="198"/>
      <c r="H406" s="196">
        <v>0</v>
      </c>
      <c r="I406" s="196">
        <v>0</v>
      </c>
      <c r="J406" s="408"/>
      <c r="K406" s="196">
        <v>24.68</v>
      </c>
      <c r="L406" s="196">
        <v>0</v>
      </c>
    </row>
    <row r="407" spans="1:12" ht="32.85" customHeight="1" outlineLevel="3">
      <c r="A407" s="200"/>
      <c r="B407" s="199"/>
      <c r="C407" s="199"/>
      <c r="D407" s="407" t="s">
        <v>151</v>
      </c>
      <c r="E407" s="407"/>
      <c r="F407" s="198"/>
      <c r="G407" s="198"/>
      <c r="H407" s="195">
        <v>26620</v>
      </c>
      <c r="I407" s="196">
        <v>49</v>
      </c>
      <c r="J407" s="197" t="s">
        <v>150</v>
      </c>
      <c r="K407" s="196">
        <v>1.57</v>
      </c>
      <c r="L407" s="196">
        <v>76.930000000000007</v>
      </c>
    </row>
    <row r="408" spans="1:12" ht="11.85" customHeight="1" outlineLevel="2" thickBot="1">
      <c r="A408" s="194"/>
      <c r="B408" s="193"/>
      <c r="C408" s="193"/>
      <c r="D408" s="428" t="s">
        <v>149</v>
      </c>
      <c r="E408" s="428"/>
      <c r="F408" s="428"/>
      <c r="G408" s="428"/>
      <c r="H408" s="428"/>
      <c r="I408" s="190">
        <v>175431</v>
      </c>
      <c r="J408" s="192"/>
      <c r="K408" s="191"/>
      <c r="L408" s="190">
        <f>L14+L20+L21+L22+L28+L34+L40+L41+L42+L48+L54+L55+L56+L62+L68+L74+L75+L76+L82+L88+L89+L90+L96+L102+L108+L109+L110+L116+L117+L118+L124+L125+L126+L132+L138+L139+L140+L146+L152+L153+L154+L160+L166+L172+L178+L184+L190+L196+L202+L203+L204+L210+L216+L222+L223+L224+L230+L231+L232+L238+L244+L250+L251+L252+L258+L264+L270+L271+L272+L278+L284+L290+L291+L292+L298+L299+L300+L306+L307+L308+L314+L320+L326+L327+L328+L334+L335+L336+L342+L343+L344+L350+L351+L352+L358+L359+L360+L366+L367+L368+L374+L375+L376+L382+L388+L394+L395+L396+L402</f>
        <v>1652186.64</v>
      </c>
    </row>
    <row r="409" spans="1:12" ht="12.6" customHeight="1">
      <c r="A409" s="189"/>
      <c r="B409" s="429"/>
      <c r="C409" s="429"/>
      <c r="D409" s="430" t="s">
        <v>148</v>
      </c>
      <c r="E409" s="430"/>
      <c r="F409" s="430"/>
      <c r="G409" s="430"/>
      <c r="H409" s="430"/>
      <c r="I409" s="187">
        <v>175431</v>
      </c>
      <c r="J409" s="188"/>
      <c r="K409" s="188"/>
      <c r="L409" s="242">
        <f>L408</f>
        <v>1652186.64</v>
      </c>
    </row>
    <row r="410" spans="1:12" s="179" customFormat="1" ht="12.6" hidden="1" customHeight="1">
      <c r="A410" s="183"/>
      <c r="B410" s="431"/>
      <c r="C410" s="431"/>
      <c r="D410" s="432" t="s">
        <v>147</v>
      </c>
      <c r="E410" s="432"/>
      <c r="F410" s="432"/>
      <c r="G410" s="432"/>
      <c r="H410" s="432"/>
      <c r="I410" s="184"/>
      <c r="J410" s="186"/>
      <c r="K410" s="185"/>
      <c r="L410" s="184"/>
    </row>
    <row r="411" spans="1:12" s="179" customFormat="1" ht="12.6" hidden="1" customHeight="1">
      <c r="A411" s="183"/>
      <c r="B411" s="431"/>
      <c r="C411" s="431"/>
      <c r="D411" s="433" t="s">
        <v>146</v>
      </c>
      <c r="E411" s="433"/>
      <c r="F411" s="433"/>
      <c r="G411" s="433"/>
      <c r="H411" s="433"/>
      <c r="I411" s="180">
        <v>175431</v>
      </c>
      <c r="J411" s="181"/>
      <c r="K411" s="181"/>
      <c r="L411" s="180">
        <v>1561721</v>
      </c>
    </row>
    <row r="412" spans="1:12" s="179" customFormat="1" ht="35.1" hidden="1" customHeight="1">
      <c r="A412" s="183"/>
      <c r="B412" s="431"/>
      <c r="C412" s="431"/>
      <c r="D412" s="434" t="s">
        <v>145</v>
      </c>
      <c r="E412" s="434"/>
      <c r="F412" s="434"/>
      <c r="G412" s="434"/>
      <c r="H412" s="434"/>
      <c r="I412" s="182"/>
      <c r="J412" s="181"/>
      <c r="K412" s="181"/>
      <c r="L412" s="184"/>
    </row>
    <row r="413" spans="1:12" s="179" customFormat="1" ht="12.6" hidden="1" customHeight="1">
      <c r="A413" s="183"/>
      <c r="B413" s="431"/>
      <c r="C413" s="431"/>
      <c r="D413" s="433" t="s">
        <v>144</v>
      </c>
      <c r="E413" s="433"/>
      <c r="F413" s="433"/>
      <c r="G413" s="433"/>
      <c r="H413" s="433"/>
      <c r="I413" s="182"/>
      <c r="J413" s="181"/>
      <c r="K413" s="181"/>
      <c r="L413" s="182"/>
    </row>
  </sheetData>
  <mergeCells count="1215">
    <mergeCell ref="B413:C413"/>
    <mergeCell ref="D413:H413"/>
    <mergeCell ref="L402:L403"/>
    <mergeCell ref="A404:A406"/>
    <mergeCell ref="B404:B406"/>
    <mergeCell ref="C404:C406"/>
    <mergeCell ref="D404:E404"/>
    <mergeCell ref="J404:J406"/>
    <mergeCell ref="D405:E405"/>
    <mergeCell ref="D406:E406"/>
    <mergeCell ref="D407:E407"/>
    <mergeCell ref="D408:H408"/>
    <mergeCell ref="B409:C409"/>
    <mergeCell ref="D409:H409"/>
    <mergeCell ref="B410:C410"/>
    <mergeCell ref="D410:H410"/>
    <mergeCell ref="B411:C411"/>
    <mergeCell ref="D411:H411"/>
    <mergeCell ref="B412:C412"/>
    <mergeCell ref="D412:H412"/>
    <mergeCell ref="A398:A400"/>
    <mergeCell ref="B398:B400"/>
    <mergeCell ref="C398:C400"/>
    <mergeCell ref="D398:E398"/>
    <mergeCell ref="J398:J400"/>
    <mergeCell ref="D399:E399"/>
    <mergeCell ref="D400:E400"/>
    <mergeCell ref="D401:E401"/>
    <mergeCell ref="A402:A403"/>
    <mergeCell ref="B402:B403"/>
    <mergeCell ref="C402:C403"/>
    <mergeCell ref="D402:E403"/>
    <mergeCell ref="F402:F403"/>
    <mergeCell ref="H402:H403"/>
    <mergeCell ref="I402:I403"/>
    <mergeCell ref="J402:J403"/>
    <mergeCell ref="K402:K403"/>
    <mergeCell ref="L388:L389"/>
    <mergeCell ref="A390:A392"/>
    <mergeCell ref="B390:B392"/>
    <mergeCell ref="C390:C392"/>
    <mergeCell ref="D390:E390"/>
    <mergeCell ref="J390:J392"/>
    <mergeCell ref="D391:E391"/>
    <mergeCell ref="D392:E392"/>
    <mergeCell ref="D393:E393"/>
    <mergeCell ref="A394:A395"/>
    <mergeCell ref="B394:B395"/>
    <mergeCell ref="C394:C395"/>
    <mergeCell ref="D394:E394"/>
    <mergeCell ref="J394:J395"/>
    <mergeCell ref="D395:E395"/>
    <mergeCell ref="A396:A397"/>
    <mergeCell ref="B396:B397"/>
    <mergeCell ref="C396:C397"/>
    <mergeCell ref="D396:E397"/>
    <mergeCell ref="F396:F397"/>
    <mergeCell ref="H396:H397"/>
    <mergeCell ref="I396:I397"/>
    <mergeCell ref="J396:J397"/>
    <mergeCell ref="K396:K397"/>
    <mergeCell ref="L396:L397"/>
    <mergeCell ref="A384:A386"/>
    <mergeCell ref="B384:B386"/>
    <mergeCell ref="C384:C386"/>
    <mergeCell ref="D384:E384"/>
    <mergeCell ref="J384:J386"/>
    <mergeCell ref="D385:E385"/>
    <mergeCell ref="D386:E386"/>
    <mergeCell ref="D387:E387"/>
    <mergeCell ref="A388:A389"/>
    <mergeCell ref="B388:B389"/>
    <mergeCell ref="C388:C389"/>
    <mergeCell ref="D388:E389"/>
    <mergeCell ref="F388:F389"/>
    <mergeCell ref="H388:H389"/>
    <mergeCell ref="I388:I389"/>
    <mergeCell ref="J388:J389"/>
    <mergeCell ref="K388:K389"/>
    <mergeCell ref="K376:K377"/>
    <mergeCell ref="L376:L377"/>
    <mergeCell ref="A378:A380"/>
    <mergeCell ref="B378:B380"/>
    <mergeCell ref="C378:C380"/>
    <mergeCell ref="D378:E378"/>
    <mergeCell ref="J378:J380"/>
    <mergeCell ref="D379:E379"/>
    <mergeCell ref="D380:E380"/>
    <mergeCell ref="D381:E381"/>
    <mergeCell ref="A382:A383"/>
    <mergeCell ref="B382:B383"/>
    <mergeCell ref="C382:C383"/>
    <mergeCell ref="D382:E383"/>
    <mergeCell ref="F382:F383"/>
    <mergeCell ref="H382:H383"/>
    <mergeCell ref="I382:I383"/>
    <mergeCell ref="J382:J383"/>
    <mergeCell ref="K382:K383"/>
    <mergeCell ref="L382:L383"/>
    <mergeCell ref="A370:A372"/>
    <mergeCell ref="B370:B372"/>
    <mergeCell ref="C370:C372"/>
    <mergeCell ref="D370:E370"/>
    <mergeCell ref="J370:J372"/>
    <mergeCell ref="D371:E371"/>
    <mergeCell ref="D372:E372"/>
    <mergeCell ref="D373:E373"/>
    <mergeCell ref="A374:A375"/>
    <mergeCell ref="B374:B375"/>
    <mergeCell ref="C374:C375"/>
    <mergeCell ref="D374:E374"/>
    <mergeCell ref="J374:J375"/>
    <mergeCell ref="D375:E375"/>
    <mergeCell ref="A376:A377"/>
    <mergeCell ref="B376:B377"/>
    <mergeCell ref="C376:C377"/>
    <mergeCell ref="D376:E377"/>
    <mergeCell ref="F376:F377"/>
    <mergeCell ref="H376:H377"/>
    <mergeCell ref="I376:I377"/>
    <mergeCell ref="J376:J377"/>
    <mergeCell ref="K360:K361"/>
    <mergeCell ref="L360:L361"/>
    <mergeCell ref="A362:A364"/>
    <mergeCell ref="B362:B364"/>
    <mergeCell ref="C362:C364"/>
    <mergeCell ref="D362:E362"/>
    <mergeCell ref="J362:J364"/>
    <mergeCell ref="D363:E363"/>
    <mergeCell ref="D364:E364"/>
    <mergeCell ref="D365:E365"/>
    <mergeCell ref="A366:A367"/>
    <mergeCell ref="B366:B367"/>
    <mergeCell ref="C366:C367"/>
    <mergeCell ref="D366:E366"/>
    <mergeCell ref="J366:J367"/>
    <mergeCell ref="D367:E367"/>
    <mergeCell ref="A368:A369"/>
    <mergeCell ref="B368:B369"/>
    <mergeCell ref="C368:C369"/>
    <mergeCell ref="D368:E369"/>
    <mergeCell ref="F368:F369"/>
    <mergeCell ref="H368:H369"/>
    <mergeCell ref="I368:I369"/>
    <mergeCell ref="J368:J369"/>
    <mergeCell ref="K368:K369"/>
    <mergeCell ref="L368:L369"/>
    <mergeCell ref="A354:A356"/>
    <mergeCell ref="B354:B356"/>
    <mergeCell ref="C354:C356"/>
    <mergeCell ref="D354:E354"/>
    <mergeCell ref="J354:J356"/>
    <mergeCell ref="D355:E355"/>
    <mergeCell ref="D356:E356"/>
    <mergeCell ref="D357:E357"/>
    <mergeCell ref="A358:A359"/>
    <mergeCell ref="B358:B359"/>
    <mergeCell ref="C358:C359"/>
    <mergeCell ref="D358:E358"/>
    <mergeCell ref="J358:J359"/>
    <mergeCell ref="D359:E359"/>
    <mergeCell ref="A360:A361"/>
    <mergeCell ref="B360:B361"/>
    <mergeCell ref="C360:C361"/>
    <mergeCell ref="D360:E361"/>
    <mergeCell ref="F360:F361"/>
    <mergeCell ref="H360:H361"/>
    <mergeCell ref="I360:I361"/>
    <mergeCell ref="J360:J361"/>
    <mergeCell ref="K344:K345"/>
    <mergeCell ref="L344:L345"/>
    <mergeCell ref="A346:A348"/>
    <mergeCell ref="B346:B348"/>
    <mergeCell ref="C346:C348"/>
    <mergeCell ref="D346:E346"/>
    <mergeCell ref="J346:J348"/>
    <mergeCell ref="D347:E347"/>
    <mergeCell ref="D348:E348"/>
    <mergeCell ref="D349:E349"/>
    <mergeCell ref="A350:A351"/>
    <mergeCell ref="B350:B351"/>
    <mergeCell ref="C350:C351"/>
    <mergeCell ref="D350:E350"/>
    <mergeCell ref="J350:J351"/>
    <mergeCell ref="D351:E351"/>
    <mergeCell ref="A352:A353"/>
    <mergeCell ref="B352:B353"/>
    <mergeCell ref="C352:C353"/>
    <mergeCell ref="D352:E353"/>
    <mergeCell ref="F352:F353"/>
    <mergeCell ref="H352:H353"/>
    <mergeCell ref="I352:I353"/>
    <mergeCell ref="J352:J353"/>
    <mergeCell ref="K352:K353"/>
    <mergeCell ref="L352:L353"/>
    <mergeCell ref="A338:A340"/>
    <mergeCell ref="B338:B340"/>
    <mergeCell ref="C338:C340"/>
    <mergeCell ref="D338:E338"/>
    <mergeCell ref="J338:J340"/>
    <mergeCell ref="D339:E339"/>
    <mergeCell ref="D340:E340"/>
    <mergeCell ref="D341:E341"/>
    <mergeCell ref="A342:A343"/>
    <mergeCell ref="B342:B343"/>
    <mergeCell ref="C342:C343"/>
    <mergeCell ref="D342:E342"/>
    <mergeCell ref="J342:J343"/>
    <mergeCell ref="D343:E343"/>
    <mergeCell ref="A344:A345"/>
    <mergeCell ref="B344:B345"/>
    <mergeCell ref="C344:C345"/>
    <mergeCell ref="D344:E345"/>
    <mergeCell ref="F344:F345"/>
    <mergeCell ref="H344:H345"/>
    <mergeCell ref="I344:I345"/>
    <mergeCell ref="J344:J345"/>
    <mergeCell ref="K328:K329"/>
    <mergeCell ref="L328:L329"/>
    <mergeCell ref="A330:A332"/>
    <mergeCell ref="B330:B332"/>
    <mergeCell ref="C330:C332"/>
    <mergeCell ref="D330:E330"/>
    <mergeCell ref="J330:J332"/>
    <mergeCell ref="D331:E331"/>
    <mergeCell ref="D332:E332"/>
    <mergeCell ref="D333:E333"/>
    <mergeCell ref="A334:A335"/>
    <mergeCell ref="B334:B335"/>
    <mergeCell ref="C334:C335"/>
    <mergeCell ref="D334:E334"/>
    <mergeCell ref="J334:J335"/>
    <mergeCell ref="D335:E335"/>
    <mergeCell ref="A336:A337"/>
    <mergeCell ref="B336:B337"/>
    <mergeCell ref="C336:C337"/>
    <mergeCell ref="D336:E337"/>
    <mergeCell ref="F336:F337"/>
    <mergeCell ref="H336:H337"/>
    <mergeCell ref="I336:I337"/>
    <mergeCell ref="J336:J337"/>
    <mergeCell ref="K336:K337"/>
    <mergeCell ref="L336:L337"/>
    <mergeCell ref="A322:A324"/>
    <mergeCell ref="B322:B324"/>
    <mergeCell ref="C322:C324"/>
    <mergeCell ref="D322:E322"/>
    <mergeCell ref="J322:J324"/>
    <mergeCell ref="D323:E323"/>
    <mergeCell ref="D324:E324"/>
    <mergeCell ref="D325:E325"/>
    <mergeCell ref="A326:A327"/>
    <mergeCell ref="B326:B327"/>
    <mergeCell ref="C326:C327"/>
    <mergeCell ref="D326:E326"/>
    <mergeCell ref="J326:J327"/>
    <mergeCell ref="D327:E327"/>
    <mergeCell ref="A328:A329"/>
    <mergeCell ref="B328:B329"/>
    <mergeCell ref="C328:C329"/>
    <mergeCell ref="D328:E329"/>
    <mergeCell ref="F328:F329"/>
    <mergeCell ref="H328:H329"/>
    <mergeCell ref="I328:I329"/>
    <mergeCell ref="J328:J329"/>
    <mergeCell ref="L314:L315"/>
    <mergeCell ref="A316:A318"/>
    <mergeCell ref="B316:B318"/>
    <mergeCell ref="C316:C318"/>
    <mergeCell ref="D316:E316"/>
    <mergeCell ref="J316:J318"/>
    <mergeCell ref="D317:E317"/>
    <mergeCell ref="D318:E318"/>
    <mergeCell ref="D319:E319"/>
    <mergeCell ref="A320:A321"/>
    <mergeCell ref="B320:B321"/>
    <mergeCell ref="C320:C321"/>
    <mergeCell ref="D320:E321"/>
    <mergeCell ref="F320:F321"/>
    <mergeCell ref="H320:H321"/>
    <mergeCell ref="I320:I321"/>
    <mergeCell ref="J320:J321"/>
    <mergeCell ref="K320:K321"/>
    <mergeCell ref="L320:L321"/>
    <mergeCell ref="A310:A312"/>
    <mergeCell ref="B310:B312"/>
    <mergeCell ref="C310:C312"/>
    <mergeCell ref="D310:E310"/>
    <mergeCell ref="J310:J312"/>
    <mergeCell ref="D311:E311"/>
    <mergeCell ref="D312:E312"/>
    <mergeCell ref="D313:E313"/>
    <mergeCell ref="A314:A315"/>
    <mergeCell ref="B314:B315"/>
    <mergeCell ref="C314:C315"/>
    <mergeCell ref="D314:E315"/>
    <mergeCell ref="F314:F315"/>
    <mergeCell ref="H314:H315"/>
    <mergeCell ref="I314:I315"/>
    <mergeCell ref="J314:J315"/>
    <mergeCell ref="K314:K315"/>
    <mergeCell ref="K300:K301"/>
    <mergeCell ref="L300:L301"/>
    <mergeCell ref="A302:A304"/>
    <mergeCell ref="B302:B304"/>
    <mergeCell ref="C302:C304"/>
    <mergeCell ref="D302:E302"/>
    <mergeCell ref="J302:J304"/>
    <mergeCell ref="D303:E303"/>
    <mergeCell ref="D304:E304"/>
    <mergeCell ref="D305:E305"/>
    <mergeCell ref="A306:A307"/>
    <mergeCell ref="B306:B307"/>
    <mergeCell ref="C306:C307"/>
    <mergeCell ref="D306:E306"/>
    <mergeCell ref="J306:J307"/>
    <mergeCell ref="D307:E307"/>
    <mergeCell ref="A308:A309"/>
    <mergeCell ref="B308:B309"/>
    <mergeCell ref="C308:C309"/>
    <mergeCell ref="D308:E309"/>
    <mergeCell ref="F308:F309"/>
    <mergeCell ref="H308:H309"/>
    <mergeCell ref="I308:I309"/>
    <mergeCell ref="J308:J309"/>
    <mergeCell ref="K308:K309"/>
    <mergeCell ref="L308:L309"/>
    <mergeCell ref="A294:A296"/>
    <mergeCell ref="B294:B296"/>
    <mergeCell ref="C294:C296"/>
    <mergeCell ref="D294:E294"/>
    <mergeCell ref="J294:J296"/>
    <mergeCell ref="D295:E295"/>
    <mergeCell ref="D296:E296"/>
    <mergeCell ref="D297:E297"/>
    <mergeCell ref="A298:A299"/>
    <mergeCell ref="B298:B299"/>
    <mergeCell ref="C298:C299"/>
    <mergeCell ref="D298:E298"/>
    <mergeCell ref="J298:J299"/>
    <mergeCell ref="D299:E299"/>
    <mergeCell ref="A300:A301"/>
    <mergeCell ref="B300:B301"/>
    <mergeCell ref="C300:C301"/>
    <mergeCell ref="D300:E301"/>
    <mergeCell ref="F300:F301"/>
    <mergeCell ref="H300:H301"/>
    <mergeCell ref="I300:I301"/>
    <mergeCell ref="J300:J301"/>
    <mergeCell ref="L284:L285"/>
    <mergeCell ref="A286:A288"/>
    <mergeCell ref="B286:B288"/>
    <mergeCell ref="C286:C288"/>
    <mergeCell ref="D286:E286"/>
    <mergeCell ref="J286:J288"/>
    <mergeCell ref="D287:E287"/>
    <mergeCell ref="D288:E288"/>
    <mergeCell ref="D289:E289"/>
    <mergeCell ref="A290:A291"/>
    <mergeCell ref="B290:B291"/>
    <mergeCell ref="C290:C291"/>
    <mergeCell ref="D290:E290"/>
    <mergeCell ref="J290:J291"/>
    <mergeCell ref="D291:E291"/>
    <mergeCell ref="A292:A293"/>
    <mergeCell ref="B292:B293"/>
    <mergeCell ref="C292:C293"/>
    <mergeCell ref="D292:E293"/>
    <mergeCell ref="F292:F293"/>
    <mergeCell ref="H292:H293"/>
    <mergeCell ref="I292:I293"/>
    <mergeCell ref="J292:J293"/>
    <mergeCell ref="K292:K293"/>
    <mergeCell ref="L292:L293"/>
    <mergeCell ref="A280:A282"/>
    <mergeCell ref="B280:B282"/>
    <mergeCell ref="C280:C282"/>
    <mergeCell ref="D280:E280"/>
    <mergeCell ref="J280:J282"/>
    <mergeCell ref="D281:E281"/>
    <mergeCell ref="D282:E282"/>
    <mergeCell ref="D283:E283"/>
    <mergeCell ref="A284:A285"/>
    <mergeCell ref="B284:B285"/>
    <mergeCell ref="C284:C285"/>
    <mergeCell ref="D284:E285"/>
    <mergeCell ref="F284:F285"/>
    <mergeCell ref="H284:H285"/>
    <mergeCell ref="I284:I285"/>
    <mergeCell ref="J284:J285"/>
    <mergeCell ref="K284:K285"/>
    <mergeCell ref="K272:K273"/>
    <mergeCell ref="L272:L273"/>
    <mergeCell ref="A274:A276"/>
    <mergeCell ref="B274:B276"/>
    <mergeCell ref="C274:C276"/>
    <mergeCell ref="D274:E274"/>
    <mergeCell ref="J274:J276"/>
    <mergeCell ref="D275:E275"/>
    <mergeCell ref="D276:E276"/>
    <mergeCell ref="D277:E277"/>
    <mergeCell ref="A278:A279"/>
    <mergeCell ref="B278:B279"/>
    <mergeCell ref="C278:C279"/>
    <mergeCell ref="D278:E279"/>
    <mergeCell ref="F278:F279"/>
    <mergeCell ref="H278:H279"/>
    <mergeCell ref="I278:I279"/>
    <mergeCell ref="J278:J279"/>
    <mergeCell ref="K278:K279"/>
    <mergeCell ref="L278:L279"/>
    <mergeCell ref="A266:A268"/>
    <mergeCell ref="B266:B268"/>
    <mergeCell ref="C266:C268"/>
    <mergeCell ref="D266:E266"/>
    <mergeCell ref="J266:J268"/>
    <mergeCell ref="D267:E267"/>
    <mergeCell ref="D268:E268"/>
    <mergeCell ref="D269:E269"/>
    <mergeCell ref="A270:A271"/>
    <mergeCell ref="B270:B271"/>
    <mergeCell ref="C270:C271"/>
    <mergeCell ref="D270:E270"/>
    <mergeCell ref="J270:J271"/>
    <mergeCell ref="D271:E271"/>
    <mergeCell ref="A272:A273"/>
    <mergeCell ref="B272:B273"/>
    <mergeCell ref="C272:C273"/>
    <mergeCell ref="D272:E273"/>
    <mergeCell ref="F272:F273"/>
    <mergeCell ref="H272:H273"/>
    <mergeCell ref="I272:I273"/>
    <mergeCell ref="J272:J273"/>
    <mergeCell ref="L258:L259"/>
    <mergeCell ref="A260:A262"/>
    <mergeCell ref="B260:B262"/>
    <mergeCell ref="C260:C262"/>
    <mergeCell ref="D260:E260"/>
    <mergeCell ref="J260:J262"/>
    <mergeCell ref="D261:E261"/>
    <mergeCell ref="D262:E262"/>
    <mergeCell ref="D263:E263"/>
    <mergeCell ref="A264:A265"/>
    <mergeCell ref="B264:B265"/>
    <mergeCell ref="C264:C265"/>
    <mergeCell ref="D264:E265"/>
    <mergeCell ref="F264:F265"/>
    <mergeCell ref="H264:H265"/>
    <mergeCell ref="I264:I265"/>
    <mergeCell ref="J264:J265"/>
    <mergeCell ref="K264:K265"/>
    <mergeCell ref="L264:L265"/>
    <mergeCell ref="A254:A256"/>
    <mergeCell ref="B254:B256"/>
    <mergeCell ref="C254:C256"/>
    <mergeCell ref="D254:E254"/>
    <mergeCell ref="J254:J256"/>
    <mergeCell ref="D255:E255"/>
    <mergeCell ref="D256:E256"/>
    <mergeCell ref="D257:E257"/>
    <mergeCell ref="A258:A259"/>
    <mergeCell ref="B258:B259"/>
    <mergeCell ref="C258:C259"/>
    <mergeCell ref="D258:E259"/>
    <mergeCell ref="F258:F259"/>
    <mergeCell ref="H258:H259"/>
    <mergeCell ref="I258:I259"/>
    <mergeCell ref="J258:J259"/>
    <mergeCell ref="K258:K259"/>
    <mergeCell ref="L244:L245"/>
    <mergeCell ref="A246:A248"/>
    <mergeCell ref="B246:B248"/>
    <mergeCell ref="C246:C248"/>
    <mergeCell ref="D246:E246"/>
    <mergeCell ref="J246:J248"/>
    <mergeCell ref="D247:E247"/>
    <mergeCell ref="D248:E248"/>
    <mergeCell ref="D249:E249"/>
    <mergeCell ref="A250:A251"/>
    <mergeCell ref="B250:B251"/>
    <mergeCell ref="C250:C251"/>
    <mergeCell ref="D250:E250"/>
    <mergeCell ref="J250:J251"/>
    <mergeCell ref="D251:E251"/>
    <mergeCell ref="A252:A253"/>
    <mergeCell ref="B252:B253"/>
    <mergeCell ref="C252:C253"/>
    <mergeCell ref="D252:E253"/>
    <mergeCell ref="F252:F253"/>
    <mergeCell ref="H252:H253"/>
    <mergeCell ref="I252:I253"/>
    <mergeCell ref="J252:J253"/>
    <mergeCell ref="K252:K253"/>
    <mergeCell ref="L252:L253"/>
    <mergeCell ref="A240:A242"/>
    <mergeCell ref="B240:B242"/>
    <mergeCell ref="C240:C242"/>
    <mergeCell ref="D240:E240"/>
    <mergeCell ref="J240:J242"/>
    <mergeCell ref="D241:E241"/>
    <mergeCell ref="D242:E242"/>
    <mergeCell ref="D243:E243"/>
    <mergeCell ref="A244:A245"/>
    <mergeCell ref="B244:B245"/>
    <mergeCell ref="C244:C245"/>
    <mergeCell ref="D244:E245"/>
    <mergeCell ref="F244:F245"/>
    <mergeCell ref="H244:H245"/>
    <mergeCell ref="I244:I245"/>
    <mergeCell ref="J244:J245"/>
    <mergeCell ref="K244:K245"/>
    <mergeCell ref="K232:K233"/>
    <mergeCell ref="L232:L233"/>
    <mergeCell ref="A234:A236"/>
    <mergeCell ref="B234:B236"/>
    <mergeCell ref="C234:C236"/>
    <mergeCell ref="D234:E234"/>
    <mergeCell ref="J234:J236"/>
    <mergeCell ref="D235:E235"/>
    <mergeCell ref="D236:E236"/>
    <mergeCell ref="D237:E237"/>
    <mergeCell ref="A238:A239"/>
    <mergeCell ref="B238:B239"/>
    <mergeCell ref="C238:C239"/>
    <mergeCell ref="D238:E239"/>
    <mergeCell ref="F238:F239"/>
    <mergeCell ref="H238:H239"/>
    <mergeCell ref="I238:I239"/>
    <mergeCell ref="J238:J239"/>
    <mergeCell ref="K238:K239"/>
    <mergeCell ref="L238:L239"/>
    <mergeCell ref="A226:A228"/>
    <mergeCell ref="B226:B228"/>
    <mergeCell ref="C226:C228"/>
    <mergeCell ref="D226:E226"/>
    <mergeCell ref="J226:J228"/>
    <mergeCell ref="D227:E227"/>
    <mergeCell ref="D228:E228"/>
    <mergeCell ref="D229:E229"/>
    <mergeCell ref="A230:A231"/>
    <mergeCell ref="B230:B231"/>
    <mergeCell ref="C230:C231"/>
    <mergeCell ref="D230:E230"/>
    <mergeCell ref="J230:J231"/>
    <mergeCell ref="D231:E231"/>
    <mergeCell ref="A232:A233"/>
    <mergeCell ref="B232:B233"/>
    <mergeCell ref="C232:C233"/>
    <mergeCell ref="D232:E233"/>
    <mergeCell ref="F232:F233"/>
    <mergeCell ref="H232:H233"/>
    <mergeCell ref="I232:I233"/>
    <mergeCell ref="J232:J233"/>
    <mergeCell ref="L216:L217"/>
    <mergeCell ref="A218:A220"/>
    <mergeCell ref="B218:B220"/>
    <mergeCell ref="C218:C220"/>
    <mergeCell ref="D218:E218"/>
    <mergeCell ref="J218:J220"/>
    <mergeCell ref="D219:E219"/>
    <mergeCell ref="D220:E220"/>
    <mergeCell ref="D221:E221"/>
    <mergeCell ref="A222:A223"/>
    <mergeCell ref="B222:B223"/>
    <mergeCell ref="C222:C223"/>
    <mergeCell ref="D222:E222"/>
    <mergeCell ref="J222:J223"/>
    <mergeCell ref="D223:E223"/>
    <mergeCell ref="A224:A225"/>
    <mergeCell ref="B224:B225"/>
    <mergeCell ref="C224:C225"/>
    <mergeCell ref="D224:E225"/>
    <mergeCell ref="F224:F225"/>
    <mergeCell ref="H224:H225"/>
    <mergeCell ref="I224:I225"/>
    <mergeCell ref="J224:J225"/>
    <mergeCell ref="K224:K225"/>
    <mergeCell ref="L224:L225"/>
    <mergeCell ref="A212:A214"/>
    <mergeCell ref="B212:B214"/>
    <mergeCell ref="C212:C214"/>
    <mergeCell ref="D212:E212"/>
    <mergeCell ref="J212:J214"/>
    <mergeCell ref="D213:E213"/>
    <mergeCell ref="D214:E214"/>
    <mergeCell ref="D215:E215"/>
    <mergeCell ref="A216:A217"/>
    <mergeCell ref="B216:B217"/>
    <mergeCell ref="C216:C217"/>
    <mergeCell ref="D216:E217"/>
    <mergeCell ref="F216:F217"/>
    <mergeCell ref="H216:H217"/>
    <mergeCell ref="I216:I217"/>
    <mergeCell ref="J216:J217"/>
    <mergeCell ref="K216:K217"/>
    <mergeCell ref="K204:K205"/>
    <mergeCell ref="L204:L205"/>
    <mergeCell ref="A206:A208"/>
    <mergeCell ref="B206:B208"/>
    <mergeCell ref="C206:C208"/>
    <mergeCell ref="D206:E206"/>
    <mergeCell ref="J206:J208"/>
    <mergeCell ref="D207:E207"/>
    <mergeCell ref="D208:E208"/>
    <mergeCell ref="D209:E209"/>
    <mergeCell ref="A210:A211"/>
    <mergeCell ref="B210:B211"/>
    <mergeCell ref="C210:C211"/>
    <mergeCell ref="D210:E211"/>
    <mergeCell ref="F210:F211"/>
    <mergeCell ref="H210:H211"/>
    <mergeCell ref="I210:I211"/>
    <mergeCell ref="J210:J211"/>
    <mergeCell ref="K210:K211"/>
    <mergeCell ref="L210:L211"/>
    <mergeCell ref="A198:A200"/>
    <mergeCell ref="B198:B200"/>
    <mergeCell ref="C198:C200"/>
    <mergeCell ref="D198:E198"/>
    <mergeCell ref="J198:J200"/>
    <mergeCell ref="D199:E199"/>
    <mergeCell ref="D200:E200"/>
    <mergeCell ref="D201:E201"/>
    <mergeCell ref="A202:A203"/>
    <mergeCell ref="B202:B203"/>
    <mergeCell ref="C202:C203"/>
    <mergeCell ref="D202:E202"/>
    <mergeCell ref="J202:J203"/>
    <mergeCell ref="D203:E203"/>
    <mergeCell ref="A204:A205"/>
    <mergeCell ref="B204:B205"/>
    <mergeCell ref="C204:C205"/>
    <mergeCell ref="D204:E205"/>
    <mergeCell ref="F204:F205"/>
    <mergeCell ref="H204:H205"/>
    <mergeCell ref="I204:I205"/>
    <mergeCell ref="J204:J205"/>
    <mergeCell ref="L190:L191"/>
    <mergeCell ref="A192:A194"/>
    <mergeCell ref="B192:B194"/>
    <mergeCell ref="C192:C194"/>
    <mergeCell ref="D192:E192"/>
    <mergeCell ref="J192:J194"/>
    <mergeCell ref="D193:E193"/>
    <mergeCell ref="D194:E194"/>
    <mergeCell ref="D195:E195"/>
    <mergeCell ref="A196:A197"/>
    <mergeCell ref="B196:B197"/>
    <mergeCell ref="C196:C197"/>
    <mergeCell ref="D196:E197"/>
    <mergeCell ref="F196:F197"/>
    <mergeCell ref="H196:H197"/>
    <mergeCell ref="I196:I197"/>
    <mergeCell ref="J196:J197"/>
    <mergeCell ref="K196:K197"/>
    <mergeCell ref="L196:L197"/>
    <mergeCell ref="A186:A188"/>
    <mergeCell ref="B186:B188"/>
    <mergeCell ref="C186:C188"/>
    <mergeCell ref="D186:E186"/>
    <mergeCell ref="J186:J188"/>
    <mergeCell ref="D187:E187"/>
    <mergeCell ref="D188:E188"/>
    <mergeCell ref="D189:E189"/>
    <mergeCell ref="A190:A191"/>
    <mergeCell ref="B190:B191"/>
    <mergeCell ref="C190:C191"/>
    <mergeCell ref="D190:E191"/>
    <mergeCell ref="F190:F191"/>
    <mergeCell ref="H190:H191"/>
    <mergeCell ref="I190:I191"/>
    <mergeCell ref="J190:J191"/>
    <mergeCell ref="K190:K191"/>
    <mergeCell ref="L178:L179"/>
    <mergeCell ref="A180:A182"/>
    <mergeCell ref="B180:B182"/>
    <mergeCell ref="C180:C182"/>
    <mergeCell ref="D180:E180"/>
    <mergeCell ref="J180:J182"/>
    <mergeCell ref="D181:E181"/>
    <mergeCell ref="D182:E182"/>
    <mergeCell ref="D183:E183"/>
    <mergeCell ref="A184:A185"/>
    <mergeCell ref="B184:B185"/>
    <mergeCell ref="C184:C185"/>
    <mergeCell ref="D184:E185"/>
    <mergeCell ref="F184:F185"/>
    <mergeCell ref="H184:H185"/>
    <mergeCell ref="I184:I185"/>
    <mergeCell ref="J184:J185"/>
    <mergeCell ref="K184:K185"/>
    <mergeCell ref="L184:L185"/>
    <mergeCell ref="A174:A176"/>
    <mergeCell ref="B174:B176"/>
    <mergeCell ref="C174:C176"/>
    <mergeCell ref="D174:E174"/>
    <mergeCell ref="J174:J176"/>
    <mergeCell ref="D175:E175"/>
    <mergeCell ref="D176:E176"/>
    <mergeCell ref="D177:E177"/>
    <mergeCell ref="A178:A179"/>
    <mergeCell ref="B178:B179"/>
    <mergeCell ref="C178:C179"/>
    <mergeCell ref="D178:E179"/>
    <mergeCell ref="F178:F179"/>
    <mergeCell ref="H178:H179"/>
    <mergeCell ref="I178:I179"/>
    <mergeCell ref="J178:J179"/>
    <mergeCell ref="K178:K179"/>
    <mergeCell ref="L166:L167"/>
    <mergeCell ref="A168:A170"/>
    <mergeCell ref="B168:B170"/>
    <mergeCell ref="C168:C170"/>
    <mergeCell ref="D168:E168"/>
    <mergeCell ref="J168:J170"/>
    <mergeCell ref="D169:E169"/>
    <mergeCell ref="D170:E170"/>
    <mergeCell ref="D171:E171"/>
    <mergeCell ref="A172:A173"/>
    <mergeCell ref="B172:B173"/>
    <mergeCell ref="C172:C173"/>
    <mergeCell ref="D172:E173"/>
    <mergeCell ref="F172:F173"/>
    <mergeCell ref="H172:H173"/>
    <mergeCell ref="I172:I173"/>
    <mergeCell ref="J172:J173"/>
    <mergeCell ref="K172:K173"/>
    <mergeCell ref="L172:L173"/>
    <mergeCell ref="A162:A164"/>
    <mergeCell ref="B162:B164"/>
    <mergeCell ref="C162:C164"/>
    <mergeCell ref="D162:E162"/>
    <mergeCell ref="J162:J164"/>
    <mergeCell ref="D163:E163"/>
    <mergeCell ref="D164:E164"/>
    <mergeCell ref="D165:E165"/>
    <mergeCell ref="A166:A167"/>
    <mergeCell ref="B166:B167"/>
    <mergeCell ref="C166:C167"/>
    <mergeCell ref="D166:E167"/>
    <mergeCell ref="F166:F167"/>
    <mergeCell ref="H166:H167"/>
    <mergeCell ref="I166:I167"/>
    <mergeCell ref="J166:J167"/>
    <mergeCell ref="K166:K167"/>
    <mergeCell ref="K154:K155"/>
    <mergeCell ref="L154:L155"/>
    <mergeCell ref="A156:A158"/>
    <mergeCell ref="B156:B158"/>
    <mergeCell ref="C156:C158"/>
    <mergeCell ref="D156:E156"/>
    <mergeCell ref="J156:J158"/>
    <mergeCell ref="D157:E157"/>
    <mergeCell ref="D158:E158"/>
    <mergeCell ref="D159:E159"/>
    <mergeCell ref="A160:A161"/>
    <mergeCell ref="B160:B161"/>
    <mergeCell ref="C160:C161"/>
    <mergeCell ref="D160:E161"/>
    <mergeCell ref="F160:F161"/>
    <mergeCell ref="H160:H161"/>
    <mergeCell ref="I160:I161"/>
    <mergeCell ref="J160:J161"/>
    <mergeCell ref="K160:K161"/>
    <mergeCell ref="L160:L161"/>
    <mergeCell ref="A148:A150"/>
    <mergeCell ref="B148:B150"/>
    <mergeCell ref="C148:C150"/>
    <mergeCell ref="D148:E148"/>
    <mergeCell ref="J148:J150"/>
    <mergeCell ref="D149:E149"/>
    <mergeCell ref="D150:E150"/>
    <mergeCell ref="D151:E151"/>
    <mergeCell ref="A152:A153"/>
    <mergeCell ref="B152:B153"/>
    <mergeCell ref="C152:C153"/>
    <mergeCell ref="D152:E152"/>
    <mergeCell ref="J152:J153"/>
    <mergeCell ref="D153:E153"/>
    <mergeCell ref="A154:A155"/>
    <mergeCell ref="B154:B155"/>
    <mergeCell ref="C154:C155"/>
    <mergeCell ref="D154:E155"/>
    <mergeCell ref="F154:F155"/>
    <mergeCell ref="H154:H155"/>
    <mergeCell ref="I154:I155"/>
    <mergeCell ref="J154:J155"/>
    <mergeCell ref="K140:K141"/>
    <mergeCell ref="L140:L141"/>
    <mergeCell ref="A142:A144"/>
    <mergeCell ref="B142:B144"/>
    <mergeCell ref="C142:C144"/>
    <mergeCell ref="D142:E142"/>
    <mergeCell ref="J142:J144"/>
    <mergeCell ref="D143:E143"/>
    <mergeCell ref="D144:E144"/>
    <mergeCell ref="D145:E145"/>
    <mergeCell ref="A146:A147"/>
    <mergeCell ref="B146:B147"/>
    <mergeCell ref="C146:C147"/>
    <mergeCell ref="D146:E147"/>
    <mergeCell ref="F146:F147"/>
    <mergeCell ref="H146:H147"/>
    <mergeCell ref="I146:I147"/>
    <mergeCell ref="J146:J147"/>
    <mergeCell ref="K146:K147"/>
    <mergeCell ref="L146:L147"/>
    <mergeCell ref="A134:A136"/>
    <mergeCell ref="B134:B136"/>
    <mergeCell ref="C134:C136"/>
    <mergeCell ref="D134:E134"/>
    <mergeCell ref="J134:J136"/>
    <mergeCell ref="D135:E135"/>
    <mergeCell ref="D136:E136"/>
    <mergeCell ref="D137:E137"/>
    <mergeCell ref="A138:A139"/>
    <mergeCell ref="B138:B139"/>
    <mergeCell ref="C138:C139"/>
    <mergeCell ref="D138:E138"/>
    <mergeCell ref="J138:J139"/>
    <mergeCell ref="D139:E139"/>
    <mergeCell ref="A140:A141"/>
    <mergeCell ref="B140:B141"/>
    <mergeCell ref="C140:C141"/>
    <mergeCell ref="D140:E141"/>
    <mergeCell ref="F140:F141"/>
    <mergeCell ref="H140:H141"/>
    <mergeCell ref="I140:I141"/>
    <mergeCell ref="J140:J141"/>
    <mergeCell ref="K126:K127"/>
    <mergeCell ref="L126:L127"/>
    <mergeCell ref="A128:A130"/>
    <mergeCell ref="B128:B130"/>
    <mergeCell ref="C128:C130"/>
    <mergeCell ref="D128:E128"/>
    <mergeCell ref="J128:J130"/>
    <mergeCell ref="D129:E129"/>
    <mergeCell ref="D130:E130"/>
    <mergeCell ref="D131:E131"/>
    <mergeCell ref="A132:A133"/>
    <mergeCell ref="B132:B133"/>
    <mergeCell ref="C132:C133"/>
    <mergeCell ref="D132:E133"/>
    <mergeCell ref="F132:F133"/>
    <mergeCell ref="H132:H133"/>
    <mergeCell ref="I132:I133"/>
    <mergeCell ref="J132:J133"/>
    <mergeCell ref="K132:K133"/>
    <mergeCell ref="L132:L133"/>
    <mergeCell ref="A120:A122"/>
    <mergeCell ref="B120:B122"/>
    <mergeCell ref="C120:C122"/>
    <mergeCell ref="D120:E120"/>
    <mergeCell ref="J120:J122"/>
    <mergeCell ref="D121:E121"/>
    <mergeCell ref="D122:E122"/>
    <mergeCell ref="D123:E123"/>
    <mergeCell ref="A124:A125"/>
    <mergeCell ref="B124:B125"/>
    <mergeCell ref="C124:C125"/>
    <mergeCell ref="D124:E124"/>
    <mergeCell ref="J124:J125"/>
    <mergeCell ref="D125:E125"/>
    <mergeCell ref="A126:A127"/>
    <mergeCell ref="B126:B127"/>
    <mergeCell ref="C126:C127"/>
    <mergeCell ref="D126:E127"/>
    <mergeCell ref="F126:F127"/>
    <mergeCell ref="H126:H127"/>
    <mergeCell ref="I126:I127"/>
    <mergeCell ref="J126:J127"/>
    <mergeCell ref="K110:K111"/>
    <mergeCell ref="L110:L111"/>
    <mergeCell ref="A112:A114"/>
    <mergeCell ref="B112:B114"/>
    <mergeCell ref="C112:C114"/>
    <mergeCell ref="D112:E112"/>
    <mergeCell ref="J112:J114"/>
    <mergeCell ref="D113:E113"/>
    <mergeCell ref="D114:E114"/>
    <mergeCell ref="D115:E115"/>
    <mergeCell ref="A116:A117"/>
    <mergeCell ref="B116:B117"/>
    <mergeCell ref="C116:C117"/>
    <mergeCell ref="D116:E116"/>
    <mergeCell ref="J116:J117"/>
    <mergeCell ref="D117:E117"/>
    <mergeCell ref="A118:A119"/>
    <mergeCell ref="B118:B119"/>
    <mergeCell ref="C118:C119"/>
    <mergeCell ref="D118:E119"/>
    <mergeCell ref="F118:F119"/>
    <mergeCell ref="H118:H119"/>
    <mergeCell ref="I118:I119"/>
    <mergeCell ref="J118:J119"/>
    <mergeCell ref="K118:K119"/>
    <mergeCell ref="L118:L119"/>
    <mergeCell ref="A104:A106"/>
    <mergeCell ref="B104:B106"/>
    <mergeCell ref="C104:C106"/>
    <mergeCell ref="D104:E104"/>
    <mergeCell ref="J104:J106"/>
    <mergeCell ref="D105:E105"/>
    <mergeCell ref="D106:E106"/>
    <mergeCell ref="D107:E107"/>
    <mergeCell ref="A108:A109"/>
    <mergeCell ref="B108:B109"/>
    <mergeCell ref="C108:C109"/>
    <mergeCell ref="D108:E108"/>
    <mergeCell ref="J108:J109"/>
    <mergeCell ref="D109:E109"/>
    <mergeCell ref="A110:A111"/>
    <mergeCell ref="B110:B111"/>
    <mergeCell ref="C110:C111"/>
    <mergeCell ref="D110:E111"/>
    <mergeCell ref="F110:F111"/>
    <mergeCell ref="H110:H111"/>
    <mergeCell ref="I110:I111"/>
    <mergeCell ref="J110:J111"/>
    <mergeCell ref="L96:L97"/>
    <mergeCell ref="A98:A100"/>
    <mergeCell ref="B98:B100"/>
    <mergeCell ref="C98:C100"/>
    <mergeCell ref="D98:E98"/>
    <mergeCell ref="J98:J100"/>
    <mergeCell ref="D99:E99"/>
    <mergeCell ref="D100:E100"/>
    <mergeCell ref="D101:E101"/>
    <mergeCell ref="A102:A103"/>
    <mergeCell ref="B102:B103"/>
    <mergeCell ref="C102:C103"/>
    <mergeCell ref="D102:E103"/>
    <mergeCell ref="F102:F103"/>
    <mergeCell ref="H102:H103"/>
    <mergeCell ref="I102:I103"/>
    <mergeCell ref="J102:J103"/>
    <mergeCell ref="K102:K103"/>
    <mergeCell ref="L102:L103"/>
    <mergeCell ref="A92:A94"/>
    <mergeCell ref="B92:B94"/>
    <mergeCell ref="C92:C94"/>
    <mergeCell ref="D92:E92"/>
    <mergeCell ref="J92:J94"/>
    <mergeCell ref="D93:E93"/>
    <mergeCell ref="D94:E94"/>
    <mergeCell ref="D95:E95"/>
    <mergeCell ref="A96:A97"/>
    <mergeCell ref="B96:B97"/>
    <mergeCell ref="C96:C97"/>
    <mergeCell ref="D96:E97"/>
    <mergeCell ref="F96:F97"/>
    <mergeCell ref="H96:H97"/>
    <mergeCell ref="I96:I97"/>
    <mergeCell ref="J96:J97"/>
    <mergeCell ref="K96:K97"/>
    <mergeCell ref="L82:L83"/>
    <mergeCell ref="A84:A86"/>
    <mergeCell ref="B84:B86"/>
    <mergeCell ref="C84:C86"/>
    <mergeCell ref="D84:E84"/>
    <mergeCell ref="J84:J86"/>
    <mergeCell ref="D85:E85"/>
    <mergeCell ref="D86:E86"/>
    <mergeCell ref="D87:E87"/>
    <mergeCell ref="A88:A89"/>
    <mergeCell ref="B88:B89"/>
    <mergeCell ref="C88:C89"/>
    <mergeCell ref="D88:E88"/>
    <mergeCell ref="J88:J89"/>
    <mergeCell ref="D89:E89"/>
    <mergeCell ref="A90:A91"/>
    <mergeCell ref="B90:B91"/>
    <mergeCell ref="C90:C91"/>
    <mergeCell ref="D90:E91"/>
    <mergeCell ref="F90:F91"/>
    <mergeCell ref="H90:H91"/>
    <mergeCell ref="I90:I91"/>
    <mergeCell ref="J90:J91"/>
    <mergeCell ref="K90:K91"/>
    <mergeCell ref="L90:L91"/>
    <mergeCell ref="A78:A80"/>
    <mergeCell ref="B78:B80"/>
    <mergeCell ref="C78:C80"/>
    <mergeCell ref="D78:E78"/>
    <mergeCell ref="J78:J80"/>
    <mergeCell ref="D79:E79"/>
    <mergeCell ref="D80:E80"/>
    <mergeCell ref="D81:E81"/>
    <mergeCell ref="A82:A83"/>
    <mergeCell ref="B82:B83"/>
    <mergeCell ref="C82:C83"/>
    <mergeCell ref="D82:E83"/>
    <mergeCell ref="F82:F83"/>
    <mergeCell ref="H82:H83"/>
    <mergeCell ref="I82:I83"/>
    <mergeCell ref="J82:J83"/>
    <mergeCell ref="K82:K83"/>
    <mergeCell ref="L68:L69"/>
    <mergeCell ref="A70:A72"/>
    <mergeCell ref="B70:B72"/>
    <mergeCell ref="C70:C72"/>
    <mergeCell ref="D70:E70"/>
    <mergeCell ref="J70:J72"/>
    <mergeCell ref="D71:E71"/>
    <mergeCell ref="D72:E72"/>
    <mergeCell ref="D73:E73"/>
    <mergeCell ref="A74:A75"/>
    <mergeCell ref="B74:B75"/>
    <mergeCell ref="C74:C75"/>
    <mergeCell ref="D74:E74"/>
    <mergeCell ref="J74:J75"/>
    <mergeCell ref="D75:E75"/>
    <mergeCell ref="A76:A77"/>
    <mergeCell ref="B76:B77"/>
    <mergeCell ref="C76:C77"/>
    <mergeCell ref="D76:E77"/>
    <mergeCell ref="F76:F77"/>
    <mergeCell ref="H76:H77"/>
    <mergeCell ref="I76:I77"/>
    <mergeCell ref="J76:J77"/>
    <mergeCell ref="K76:K77"/>
    <mergeCell ref="L76:L77"/>
    <mergeCell ref="A64:A66"/>
    <mergeCell ref="B64:B66"/>
    <mergeCell ref="C64:C66"/>
    <mergeCell ref="D64:E64"/>
    <mergeCell ref="J64:J66"/>
    <mergeCell ref="D65:E65"/>
    <mergeCell ref="D66:E66"/>
    <mergeCell ref="D67:E67"/>
    <mergeCell ref="A68:A69"/>
    <mergeCell ref="B68:B69"/>
    <mergeCell ref="C68:C69"/>
    <mergeCell ref="D68:E69"/>
    <mergeCell ref="F68:F69"/>
    <mergeCell ref="H68:H69"/>
    <mergeCell ref="I68:I69"/>
    <mergeCell ref="J68:J69"/>
    <mergeCell ref="K68:K69"/>
    <mergeCell ref="K56:K57"/>
    <mergeCell ref="L56:L57"/>
    <mergeCell ref="A58:A60"/>
    <mergeCell ref="B58:B60"/>
    <mergeCell ref="C58:C60"/>
    <mergeCell ref="D58:E58"/>
    <mergeCell ref="J58:J60"/>
    <mergeCell ref="D59:E59"/>
    <mergeCell ref="D60:E60"/>
    <mergeCell ref="D61:E61"/>
    <mergeCell ref="A62:A63"/>
    <mergeCell ref="B62:B63"/>
    <mergeCell ref="C62:C63"/>
    <mergeCell ref="D62:E63"/>
    <mergeCell ref="F62:F63"/>
    <mergeCell ref="H62:H63"/>
    <mergeCell ref="I62:I63"/>
    <mergeCell ref="J62:J63"/>
    <mergeCell ref="K62:K63"/>
    <mergeCell ref="L62:L63"/>
    <mergeCell ref="A50:A52"/>
    <mergeCell ref="B50:B52"/>
    <mergeCell ref="C50:C52"/>
    <mergeCell ref="D50:E50"/>
    <mergeCell ref="J50:J52"/>
    <mergeCell ref="D51:E51"/>
    <mergeCell ref="D52:E52"/>
    <mergeCell ref="D53:E53"/>
    <mergeCell ref="A54:A55"/>
    <mergeCell ref="B54:B55"/>
    <mergeCell ref="C54:C55"/>
    <mergeCell ref="D54:E54"/>
    <mergeCell ref="J54:J55"/>
    <mergeCell ref="D55:E55"/>
    <mergeCell ref="A56:A57"/>
    <mergeCell ref="B56:B57"/>
    <mergeCell ref="C56:C57"/>
    <mergeCell ref="D56:E57"/>
    <mergeCell ref="F56:F57"/>
    <mergeCell ref="H56:H57"/>
    <mergeCell ref="I56:I57"/>
    <mergeCell ref="J56:J57"/>
    <mergeCell ref="K42:K43"/>
    <mergeCell ref="L42:L43"/>
    <mergeCell ref="A44:A46"/>
    <mergeCell ref="B44:B46"/>
    <mergeCell ref="C44:C46"/>
    <mergeCell ref="D44:E44"/>
    <mergeCell ref="J44:J46"/>
    <mergeCell ref="D45:E45"/>
    <mergeCell ref="D46:E46"/>
    <mergeCell ref="D47:E47"/>
    <mergeCell ref="A48:A49"/>
    <mergeCell ref="B48:B49"/>
    <mergeCell ref="C48:C49"/>
    <mergeCell ref="D48:E49"/>
    <mergeCell ref="F48:F49"/>
    <mergeCell ref="H48:H49"/>
    <mergeCell ref="I48:I49"/>
    <mergeCell ref="J48:J49"/>
    <mergeCell ref="K48:K49"/>
    <mergeCell ref="L48:L49"/>
    <mergeCell ref="A36:A38"/>
    <mergeCell ref="B36:B38"/>
    <mergeCell ref="C36:C38"/>
    <mergeCell ref="D36:E36"/>
    <mergeCell ref="J36:J38"/>
    <mergeCell ref="D37:E37"/>
    <mergeCell ref="D38:E38"/>
    <mergeCell ref="D39:E39"/>
    <mergeCell ref="A40:A41"/>
    <mergeCell ref="B40:B41"/>
    <mergeCell ref="C40:C41"/>
    <mergeCell ref="D40:E40"/>
    <mergeCell ref="J40:J41"/>
    <mergeCell ref="D41:E41"/>
    <mergeCell ref="A42:A43"/>
    <mergeCell ref="B42:B43"/>
    <mergeCell ref="C42:C43"/>
    <mergeCell ref="D42:E43"/>
    <mergeCell ref="F42:F43"/>
    <mergeCell ref="H42:H43"/>
    <mergeCell ref="I42:I43"/>
    <mergeCell ref="J42:J43"/>
    <mergeCell ref="L28:L29"/>
    <mergeCell ref="A30:A32"/>
    <mergeCell ref="B30:B32"/>
    <mergeCell ref="C30:C32"/>
    <mergeCell ref="D30:E30"/>
    <mergeCell ref="J30:J32"/>
    <mergeCell ref="D31:E31"/>
    <mergeCell ref="D32:E32"/>
    <mergeCell ref="D33:E33"/>
    <mergeCell ref="A34:A35"/>
    <mergeCell ref="B34:B35"/>
    <mergeCell ref="C34:C35"/>
    <mergeCell ref="D34:E35"/>
    <mergeCell ref="F34:F35"/>
    <mergeCell ref="H34:H35"/>
    <mergeCell ref="I34:I35"/>
    <mergeCell ref="J34:J35"/>
    <mergeCell ref="K34:K35"/>
    <mergeCell ref="L34:L35"/>
    <mergeCell ref="A24:A26"/>
    <mergeCell ref="B24:B26"/>
    <mergeCell ref="C24:C26"/>
    <mergeCell ref="D24:E24"/>
    <mergeCell ref="J24:J26"/>
    <mergeCell ref="D25:E25"/>
    <mergeCell ref="D26:E26"/>
    <mergeCell ref="D27:E27"/>
    <mergeCell ref="A28:A29"/>
    <mergeCell ref="B28:B29"/>
    <mergeCell ref="C28:C29"/>
    <mergeCell ref="D28:E29"/>
    <mergeCell ref="F28:F29"/>
    <mergeCell ref="H28:H29"/>
    <mergeCell ref="I28:I29"/>
    <mergeCell ref="J28:J29"/>
    <mergeCell ref="K28:K29"/>
    <mergeCell ref="D19:E19"/>
    <mergeCell ref="A20:A21"/>
    <mergeCell ref="B20:B21"/>
    <mergeCell ref="C20:C21"/>
    <mergeCell ref="D20:E20"/>
    <mergeCell ref="J20:J21"/>
    <mergeCell ref="D21:E21"/>
    <mergeCell ref="A22:A23"/>
    <mergeCell ref="B22:B23"/>
    <mergeCell ref="C22:C23"/>
    <mergeCell ref="D22:E23"/>
    <mergeCell ref="F22:F23"/>
    <mergeCell ref="H22:H23"/>
    <mergeCell ref="I22:I23"/>
    <mergeCell ref="J22:J23"/>
    <mergeCell ref="K22:K23"/>
    <mergeCell ref="L22:L23"/>
    <mergeCell ref="B12:C12"/>
    <mergeCell ref="D12:H12"/>
    <mergeCell ref="B13:C13"/>
    <mergeCell ref="D13:L13"/>
    <mergeCell ref="A14:A15"/>
    <mergeCell ref="B14:B15"/>
    <mergeCell ref="C14:C15"/>
    <mergeCell ref="D14:E15"/>
    <mergeCell ref="F14:F15"/>
    <mergeCell ref="H14:H15"/>
    <mergeCell ref="I14:I15"/>
    <mergeCell ref="J14:J15"/>
    <mergeCell ref="K14:K15"/>
    <mergeCell ref="L14:L15"/>
    <mergeCell ref="A16:A18"/>
    <mergeCell ref="B16:B18"/>
    <mergeCell ref="C16:C18"/>
    <mergeCell ref="D16:E16"/>
    <mergeCell ref="J16:J18"/>
    <mergeCell ref="D17:E17"/>
    <mergeCell ref="D18:E18"/>
    <mergeCell ref="A1:C1"/>
    <mergeCell ref="A3:L3"/>
    <mergeCell ref="A5:B5"/>
    <mergeCell ref="C5:L5"/>
    <mergeCell ref="A7:L7"/>
    <mergeCell ref="A8:A9"/>
    <mergeCell ref="C8:C9"/>
    <mergeCell ref="D8:E9"/>
    <mergeCell ref="F8:F9"/>
    <mergeCell ref="G8:G9"/>
    <mergeCell ref="H8:H9"/>
    <mergeCell ref="I8:I9"/>
    <mergeCell ref="J8:J9"/>
    <mergeCell ref="K8:K9"/>
    <mergeCell ref="L8:L9"/>
    <mergeCell ref="D10:E10"/>
    <mergeCell ref="B11:C11"/>
    <mergeCell ref="D11:H11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73"/>
  <sheetViews>
    <sheetView topLeftCell="A4" workbookViewId="0">
      <selection activeCell="G34" sqref="G34"/>
    </sheetView>
  </sheetViews>
  <sheetFormatPr defaultRowHeight="11.25" outlineLevelRow="3"/>
  <cols>
    <col min="1" max="1" width="5.85546875" style="179" customWidth="1"/>
    <col min="2" max="2" width="15.5703125" style="179" customWidth="1"/>
    <col min="3" max="3" width="21.5703125" style="179" customWidth="1"/>
    <col min="4" max="4" width="31.140625" style="179" customWidth="1"/>
    <col min="5" max="5" width="5.42578125" style="179" customWidth="1"/>
    <col min="6" max="6" width="7.85546875" style="179" customWidth="1"/>
    <col min="7" max="7" width="11.7109375" style="179" customWidth="1"/>
    <col min="8" max="8" width="11.5703125" style="179" customWidth="1"/>
    <col min="9" max="9" width="15.5703125" style="179" customWidth="1"/>
    <col min="10" max="10" width="24.42578125" style="179" customWidth="1"/>
    <col min="11" max="11" width="8.85546875" style="179" customWidth="1"/>
    <col min="12" max="12" width="15.5703125" style="179" customWidth="1"/>
    <col min="13" max="256" width="9.140625" style="178" customWidth="1"/>
    <col min="257" max="16384" width="9.140625" style="178"/>
  </cols>
  <sheetData>
    <row r="1" spans="1:12" ht="11.85" customHeight="1">
      <c r="A1" s="378" t="s">
        <v>192</v>
      </c>
      <c r="B1" s="378"/>
      <c r="C1" s="378"/>
      <c r="D1" s="178"/>
      <c r="E1" s="178"/>
      <c r="F1" s="178"/>
      <c r="G1" s="178"/>
      <c r="H1" s="178"/>
      <c r="I1" s="178"/>
      <c r="J1" s="178"/>
      <c r="K1" s="178"/>
      <c r="L1" s="218" t="s">
        <v>191</v>
      </c>
    </row>
    <row r="2" spans="1:12" s="179" customFormat="1" ht="7.5" customHeight="1"/>
    <row r="3" spans="1:12" ht="15.6" customHeight="1">
      <c r="A3" s="379" t="s">
        <v>190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</row>
    <row r="4" spans="1:12" s="179" customFormat="1" ht="6" customHeight="1"/>
    <row r="5" spans="1:12">
      <c r="A5" s="380" t="s">
        <v>189</v>
      </c>
      <c r="B5" s="380"/>
      <c r="C5" s="381"/>
      <c r="D5" s="381"/>
      <c r="E5" s="381"/>
      <c r="F5" s="381"/>
      <c r="G5" s="381"/>
      <c r="H5" s="381"/>
      <c r="I5" s="381"/>
      <c r="J5" s="381"/>
      <c r="K5" s="381"/>
      <c r="L5" s="381"/>
    </row>
    <row r="6" spans="1:12" s="179" customFormat="1" ht="6" customHeight="1"/>
    <row r="7" spans="1:12" ht="11.85" customHeight="1" thickBot="1">
      <c r="A7" s="382" t="s">
        <v>188</v>
      </c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</row>
    <row r="8" spans="1:12" s="179" customFormat="1" ht="48.4" customHeight="1" thickBot="1">
      <c r="A8" s="383" t="s">
        <v>106</v>
      </c>
      <c r="B8" s="217" t="s">
        <v>187</v>
      </c>
      <c r="C8" s="384" t="s">
        <v>186</v>
      </c>
      <c r="D8" s="384" t="s">
        <v>185</v>
      </c>
      <c r="E8" s="384"/>
      <c r="F8" s="384" t="s">
        <v>184</v>
      </c>
      <c r="G8" s="384" t="s">
        <v>183</v>
      </c>
      <c r="H8" s="384" t="s">
        <v>182</v>
      </c>
      <c r="I8" s="384" t="s">
        <v>181</v>
      </c>
      <c r="J8" s="384" t="s">
        <v>180</v>
      </c>
      <c r="K8" s="384" t="s">
        <v>179</v>
      </c>
      <c r="L8" s="384" t="s">
        <v>178</v>
      </c>
    </row>
    <row r="9" spans="1:12" s="179" customFormat="1" ht="48" customHeight="1" thickBot="1">
      <c r="A9" s="383"/>
      <c r="B9" s="216" t="s">
        <v>177</v>
      </c>
      <c r="C9" s="384"/>
      <c r="D9" s="384"/>
      <c r="E9" s="384"/>
      <c r="F9" s="384"/>
      <c r="G9" s="384"/>
      <c r="H9" s="384"/>
      <c r="I9" s="384"/>
      <c r="J9" s="384"/>
      <c r="K9" s="384"/>
      <c r="L9" s="384"/>
    </row>
    <row r="10" spans="1:12" ht="12" thickBot="1">
      <c r="A10" s="215">
        <v>1</v>
      </c>
      <c r="B10" s="214">
        <v>2</v>
      </c>
      <c r="C10" s="213">
        <v>3</v>
      </c>
      <c r="D10" s="385">
        <v>4</v>
      </c>
      <c r="E10" s="385"/>
      <c r="F10" s="213">
        <v>5</v>
      </c>
      <c r="G10" s="213">
        <v>6</v>
      </c>
      <c r="H10" s="213">
        <v>7</v>
      </c>
      <c r="I10" s="213">
        <v>8</v>
      </c>
      <c r="J10" s="213">
        <v>9</v>
      </c>
      <c r="K10" s="213">
        <v>10</v>
      </c>
      <c r="L10" s="213">
        <v>11</v>
      </c>
    </row>
    <row r="11" spans="1:12" ht="11.85" customHeight="1">
      <c r="A11" s="212"/>
      <c r="B11" s="386" t="s">
        <v>176</v>
      </c>
      <c r="C11" s="386"/>
      <c r="D11" s="388" t="s">
        <v>175</v>
      </c>
      <c r="E11" s="388"/>
      <c r="F11" s="388"/>
      <c r="G11" s="388"/>
      <c r="H11" s="388"/>
      <c r="I11" s="210">
        <v>281573</v>
      </c>
      <c r="J11" s="211"/>
      <c r="K11" s="211"/>
      <c r="L11" s="210">
        <v>4839450</v>
      </c>
    </row>
    <row r="12" spans="1:12" ht="11.85" customHeight="1" outlineLevel="1">
      <c r="A12" s="209"/>
      <c r="B12" s="389" t="s">
        <v>174</v>
      </c>
      <c r="C12" s="389"/>
      <c r="D12" s="390" t="s">
        <v>173</v>
      </c>
      <c r="E12" s="390"/>
      <c r="F12" s="390"/>
      <c r="G12" s="390"/>
      <c r="H12" s="390"/>
      <c r="I12" s="207">
        <v>281573</v>
      </c>
      <c r="J12" s="208"/>
      <c r="K12" s="208"/>
      <c r="L12" s="207">
        <v>4839450</v>
      </c>
    </row>
    <row r="13" spans="1:12" ht="33.4" customHeight="1" outlineLevel="2" thickBot="1">
      <c r="A13" s="206">
        <v>1</v>
      </c>
      <c r="B13" s="391" t="s">
        <v>641</v>
      </c>
      <c r="C13" s="392"/>
      <c r="D13" s="393" t="s">
        <v>31</v>
      </c>
      <c r="E13" s="394"/>
      <c r="F13" s="394"/>
      <c r="G13" s="394"/>
      <c r="H13" s="394"/>
      <c r="I13" s="394"/>
      <c r="J13" s="394"/>
      <c r="K13" s="394"/>
      <c r="L13" s="394"/>
    </row>
    <row r="14" spans="1:12" ht="16.899999999999999" customHeight="1" outlineLevel="3" thickBot="1">
      <c r="A14" s="395"/>
      <c r="B14" s="396" t="s">
        <v>346</v>
      </c>
      <c r="C14" s="397" t="s">
        <v>640</v>
      </c>
      <c r="D14" s="398" t="s">
        <v>639</v>
      </c>
      <c r="E14" s="398"/>
      <c r="F14" s="399" t="s">
        <v>538</v>
      </c>
      <c r="G14" s="224">
        <v>2</v>
      </c>
      <c r="H14" s="400">
        <v>10881.09</v>
      </c>
      <c r="I14" s="401">
        <v>21762</v>
      </c>
      <c r="J14" s="402"/>
      <c r="K14" s="402"/>
      <c r="L14" s="403">
        <v>350158.46</v>
      </c>
    </row>
    <row r="15" spans="1:12" ht="16.5" customHeight="1" outlineLevel="3">
      <c r="A15" s="395"/>
      <c r="B15" s="396"/>
      <c r="C15" s="397"/>
      <c r="D15" s="398"/>
      <c r="E15" s="398"/>
      <c r="F15" s="399"/>
      <c r="G15" s="201"/>
      <c r="H15" s="400"/>
      <c r="I15" s="401"/>
      <c r="J15" s="402"/>
      <c r="K15" s="402"/>
      <c r="L15" s="403"/>
    </row>
    <row r="16" spans="1:12" ht="11.85" customHeight="1" outlineLevel="3">
      <c r="A16" s="404"/>
      <c r="B16" s="405"/>
      <c r="C16" s="406"/>
      <c r="D16" s="407" t="s">
        <v>154</v>
      </c>
      <c r="E16" s="407"/>
      <c r="F16" s="198"/>
      <c r="G16" s="198"/>
      <c r="H16" s="195">
        <v>5015.12</v>
      </c>
      <c r="I16" s="195">
        <v>10030</v>
      </c>
      <c r="J16" s="408"/>
      <c r="K16" s="196">
        <v>24.68</v>
      </c>
      <c r="L16" s="195">
        <v>247540.4</v>
      </c>
    </row>
    <row r="17" spans="1:12" ht="11.85" customHeight="1" outlineLevel="3">
      <c r="A17" s="404"/>
      <c r="B17" s="405"/>
      <c r="C17" s="406"/>
      <c r="D17" s="407" t="s">
        <v>153</v>
      </c>
      <c r="E17" s="407"/>
      <c r="F17" s="198"/>
      <c r="G17" s="198"/>
      <c r="H17" s="195">
        <v>4323.7</v>
      </c>
      <c r="I17" s="195">
        <v>8647</v>
      </c>
      <c r="J17" s="408"/>
      <c r="K17" s="196">
        <v>10.130000000000001</v>
      </c>
      <c r="L17" s="195">
        <v>87594.11</v>
      </c>
    </row>
    <row r="18" spans="1:12" ht="11.85" customHeight="1" outlineLevel="3">
      <c r="A18" s="404"/>
      <c r="B18" s="405"/>
      <c r="C18" s="406"/>
      <c r="D18" s="407" t="s">
        <v>152</v>
      </c>
      <c r="E18" s="407"/>
      <c r="F18" s="198"/>
      <c r="G18" s="198"/>
      <c r="H18" s="196">
        <v>604.91</v>
      </c>
      <c r="I18" s="195">
        <v>1210</v>
      </c>
      <c r="J18" s="408"/>
      <c r="K18" s="196">
        <v>24.68</v>
      </c>
      <c r="L18" s="195">
        <v>29862.799999999999</v>
      </c>
    </row>
    <row r="19" spans="1:12" ht="32.85" customHeight="1" outlineLevel="3">
      <c r="A19" s="200"/>
      <c r="B19" s="199"/>
      <c r="C19" s="199"/>
      <c r="D19" s="407" t="s">
        <v>151</v>
      </c>
      <c r="E19" s="407"/>
      <c r="F19" s="198"/>
      <c r="G19" s="198"/>
      <c r="H19" s="195">
        <v>1542.27</v>
      </c>
      <c r="I19" s="195">
        <v>3085</v>
      </c>
      <c r="J19" s="197" t="s">
        <v>150</v>
      </c>
      <c r="K19" s="196">
        <v>4.87</v>
      </c>
      <c r="L19" s="195">
        <v>15023.95</v>
      </c>
    </row>
    <row r="20" spans="1:12" ht="22.35" customHeight="1" outlineLevel="3">
      <c r="A20" s="404"/>
      <c r="B20" s="405"/>
      <c r="C20" s="405"/>
      <c r="D20" s="407" t="s">
        <v>168</v>
      </c>
      <c r="E20" s="407"/>
      <c r="F20" s="204" t="s">
        <v>165</v>
      </c>
      <c r="G20" s="203" t="s">
        <v>575</v>
      </c>
      <c r="H20" s="203"/>
      <c r="I20" s="195">
        <v>12364</v>
      </c>
      <c r="J20" s="409"/>
      <c r="K20" s="196">
        <v>110</v>
      </c>
      <c r="L20" s="195">
        <v>305143.52</v>
      </c>
    </row>
    <row r="21" spans="1:12" ht="22.35" customHeight="1" outlineLevel="3" thickBot="1">
      <c r="A21" s="404"/>
      <c r="B21" s="405"/>
      <c r="C21" s="405"/>
      <c r="D21" s="407" t="s">
        <v>166</v>
      </c>
      <c r="E21" s="407"/>
      <c r="F21" s="204" t="s">
        <v>165</v>
      </c>
      <c r="G21" s="203" t="s">
        <v>608</v>
      </c>
      <c r="H21" s="203"/>
      <c r="I21" s="195">
        <v>7643</v>
      </c>
      <c r="J21" s="409"/>
      <c r="K21" s="196">
        <v>68</v>
      </c>
      <c r="L21" s="195">
        <v>188634.18</v>
      </c>
    </row>
    <row r="22" spans="1:12" ht="22.15" customHeight="1" outlineLevel="3" thickBot="1">
      <c r="A22" s="395"/>
      <c r="B22" s="396" t="s">
        <v>342</v>
      </c>
      <c r="C22" s="397" t="s">
        <v>638</v>
      </c>
      <c r="D22" s="398" t="s">
        <v>637</v>
      </c>
      <c r="E22" s="398"/>
      <c r="F22" s="399" t="s">
        <v>155</v>
      </c>
      <c r="G22" s="222">
        <v>51.2</v>
      </c>
      <c r="H22" s="410">
        <v>69.09</v>
      </c>
      <c r="I22" s="401">
        <v>3537</v>
      </c>
      <c r="J22" s="402"/>
      <c r="K22" s="402"/>
      <c r="L22" s="403">
        <v>47348.62</v>
      </c>
    </row>
    <row r="23" spans="1:12" ht="21.75" customHeight="1" outlineLevel="3">
      <c r="A23" s="395"/>
      <c r="B23" s="396"/>
      <c r="C23" s="397"/>
      <c r="D23" s="398"/>
      <c r="E23" s="398"/>
      <c r="F23" s="399"/>
      <c r="G23" s="201"/>
      <c r="H23" s="410"/>
      <c r="I23" s="401"/>
      <c r="J23" s="402"/>
      <c r="K23" s="402"/>
      <c r="L23" s="403"/>
    </row>
    <row r="24" spans="1:12" ht="11.85" customHeight="1" outlineLevel="3">
      <c r="A24" s="404"/>
      <c r="B24" s="405"/>
      <c r="C24" s="406"/>
      <c r="D24" s="407" t="s">
        <v>154</v>
      </c>
      <c r="E24" s="407"/>
      <c r="F24" s="198"/>
      <c r="G24" s="198"/>
      <c r="H24" s="196">
        <v>24.81</v>
      </c>
      <c r="I24" s="195">
        <v>1270</v>
      </c>
      <c r="J24" s="408"/>
      <c r="K24" s="196">
        <v>24.68</v>
      </c>
      <c r="L24" s="195">
        <v>31343.599999999999</v>
      </c>
    </row>
    <row r="25" spans="1:12" ht="11.85" customHeight="1" outlineLevel="3">
      <c r="A25" s="404"/>
      <c r="B25" s="405"/>
      <c r="C25" s="406"/>
      <c r="D25" s="407" t="s">
        <v>153</v>
      </c>
      <c r="E25" s="407"/>
      <c r="F25" s="198"/>
      <c r="G25" s="198"/>
      <c r="H25" s="196">
        <v>44.28</v>
      </c>
      <c r="I25" s="195">
        <v>2267</v>
      </c>
      <c r="J25" s="408"/>
      <c r="K25" s="196">
        <v>7.06</v>
      </c>
      <c r="L25" s="195">
        <v>16005.02</v>
      </c>
    </row>
    <row r="26" spans="1:12" ht="11.85" customHeight="1" outlineLevel="3">
      <c r="A26" s="404"/>
      <c r="B26" s="405"/>
      <c r="C26" s="406"/>
      <c r="D26" s="407" t="s">
        <v>152</v>
      </c>
      <c r="E26" s="407"/>
      <c r="F26" s="198"/>
      <c r="G26" s="198"/>
      <c r="H26" s="196">
        <v>1.98</v>
      </c>
      <c r="I26" s="196">
        <v>101</v>
      </c>
      <c r="J26" s="408"/>
      <c r="K26" s="196">
        <v>24.68</v>
      </c>
      <c r="L26" s="195">
        <v>2492.6799999999998</v>
      </c>
    </row>
    <row r="27" spans="1:12" ht="32.85" customHeight="1" outlineLevel="3">
      <c r="A27" s="200"/>
      <c r="B27" s="199"/>
      <c r="C27" s="199"/>
      <c r="D27" s="407" t="s">
        <v>151</v>
      </c>
      <c r="E27" s="407"/>
      <c r="F27" s="198"/>
      <c r="G27" s="198"/>
      <c r="H27" s="196">
        <v>0</v>
      </c>
      <c r="I27" s="196">
        <v>0</v>
      </c>
      <c r="J27" s="197" t="s">
        <v>150</v>
      </c>
      <c r="K27" s="196">
        <v>7.18</v>
      </c>
      <c r="L27" s="196">
        <v>0</v>
      </c>
    </row>
    <row r="28" spans="1:12" ht="22.35" customHeight="1" outlineLevel="3">
      <c r="A28" s="404"/>
      <c r="B28" s="405"/>
      <c r="C28" s="405"/>
      <c r="D28" s="407" t="s">
        <v>168</v>
      </c>
      <c r="E28" s="407"/>
      <c r="F28" s="204" t="s">
        <v>165</v>
      </c>
      <c r="G28" s="203" t="s">
        <v>575</v>
      </c>
      <c r="H28" s="203"/>
      <c r="I28" s="195">
        <v>1508</v>
      </c>
      <c r="J28" s="409"/>
      <c r="K28" s="196">
        <v>110</v>
      </c>
      <c r="L28" s="195">
        <v>37219.910000000003</v>
      </c>
    </row>
    <row r="29" spans="1:12" ht="22.35" customHeight="1" outlineLevel="3" thickBot="1">
      <c r="A29" s="404"/>
      <c r="B29" s="405"/>
      <c r="C29" s="405"/>
      <c r="D29" s="407" t="s">
        <v>166</v>
      </c>
      <c r="E29" s="407"/>
      <c r="F29" s="204" t="s">
        <v>165</v>
      </c>
      <c r="G29" s="203" t="s">
        <v>608</v>
      </c>
      <c r="H29" s="203"/>
      <c r="I29" s="196">
        <v>932</v>
      </c>
      <c r="J29" s="409"/>
      <c r="K29" s="196">
        <v>68</v>
      </c>
      <c r="L29" s="195">
        <v>23008.67</v>
      </c>
    </row>
    <row r="30" spans="1:12" ht="22.15" customHeight="1" outlineLevel="3" thickBot="1">
      <c r="A30" s="395"/>
      <c r="B30" s="396" t="s">
        <v>338</v>
      </c>
      <c r="C30" s="397" t="s">
        <v>636</v>
      </c>
      <c r="D30" s="398" t="s">
        <v>635</v>
      </c>
      <c r="E30" s="398"/>
      <c r="F30" s="399" t="s">
        <v>538</v>
      </c>
      <c r="G30" s="224">
        <v>2</v>
      </c>
      <c r="H30" s="400">
        <v>9938.4599999999991</v>
      </c>
      <c r="I30" s="401">
        <v>19877</v>
      </c>
      <c r="J30" s="402"/>
      <c r="K30" s="402"/>
      <c r="L30" s="403">
        <v>306510.09000000003</v>
      </c>
    </row>
    <row r="31" spans="1:12" ht="21.75" customHeight="1" outlineLevel="3">
      <c r="A31" s="395"/>
      <c r="B31" s="396"/>
      <c r="C31" s="397"/>
      <c r="D31" s="398"/>
      <c r="E31" s="398"/>
      <c r="F31" s="399"/>
      <c r="G31" s="201"/>
      <c r="H31" s="400"/>
      <c r="I31" s="401"/>
      <c r="J31" s="402"/>
      <c r="K31" s="402"/>
      <c r="L31" s="403"/>
    </row>
    <row r="32" spans="1:12" ht="11.85" customHeight="1" outlineLevel="3">
      <c r="A32" s="404"/>
      <c r="B32" s="405"/>
      <c r="C32" s="406"/>
      <c r="D32" s="407" t="s">
        <v>154</v>
      </c>
      <c r="E32" s="407"/>
      <c r="F32" s="198"/>
      <c r="G32" s="198"/>
      <c r="H32" s="195">
        <v>4906.88</v>
      </c>
      <c r="I32" s="195">
        <v>9814</v>
      </c>
      <c r="J32" s="408"/>
      <c r="K32" s="196">
        <v>24.68</v>
      </c>
      <c r="L32" s="195">
        <v>242209.52</v>
      </c>
    </row>
    <row r="33" spans="1:12" ht="11.85" customHeight="1" outlineLevel="3">
      <c r="A33" s="404"/>
      <c r="B33" s="405"/>
      <c r="C33" s="406"/>
      <c r="D33" s="407" t="s">
        <v>153</v>
      </c>
      <c r="E33" s="407"/>
      <c r="F33" s="198"/>
      <c r="G33" s="198"/>
      <c r="H33" s="195">
        <v>3216.19</v>
      </c>
      <c r="I33" s="195">
        <v>6432</v>
      </c>
      <c r="J33" s="408"/>
      <c r="K33" s="196">
        <v>5.08</v>
      </c>
      <c r="L33" s="195">
        <v>32674.560000000001</v>
      </c>
    </row>
    <row r="34" spans="1:12" ht="11.85" customHeight="1" outlineLevel="3">
      <c r="A34" s="404"/>
      <c r="B34" s="405"/>
      <c r="C34" s="406"/>
      <c r="D34" s="407" t="s">
        <v>152</v>
      </c>
      <c r="E34" s="407"/>
      <c r="F34" s="198"/>
      <c r="G34" s="198"/>
      <c r="H34" s="196">
        <v>16.86</v>
      </c>
      <c r="I34" s="196">
        <v>34</v>
      </c>
      <c r="J34" s="408"/>
      <c r="K34" s="196">
        <v>24.68</v>
      </c>
      <c r="L34" s="196">
        <v>839.12</v>
      </c>
    </row>
    <row r="35" spans="1:12" ht="32.85" customHeight="1" outlineLevel="3">
      <c r="A35" s="200"/>
      <c r="B35" s="199"/>
      <c r="C35" s="199"/>
      <c r="D35" s="407" t="s">
        <v>151</v>
      </c>
      <c r="E35" s="407"/>
      <c r="F35" s="198"/>
      <c r="G35" s="198"/>
      <c r="H35" s="195">
        <v>1815.39</v>
      </c>
      <c r="I35" s="195">
        <v>3631</v>
      </c>
      <c r="J35" s="197" t="s">
        <v>150</v>
      </c>
      <c r="K35" s="196">
        <v>8.7100000000000009</v>
      </c>
      <c r="L35" s="195">
        <v>31626.01</v>
      </c>
    </row>
    <row r="36" spans="1:12" ht="22.35" customHeight="1" outlineLevel="3">
      <c r="A36" s="404"/>
      <c r="B36" s="405"/>
      <c r="C36" s="405"/>
      <c r="D36" s="407" t="s">
        <v>168</v>
      </c>
      <c r="E36" s="407"/>
      <c r="F36" s="204" t="s">
        <v>165</v>
      </c>
      <c r="G36" s="203" t="s">
        <v>575</v>
      </c>
      <c r="H36" s="203"/>
      <c r="I36" s="195">
        <v>10833</v>
      </c>
      <c r="J36" s="409"/>
      <c r="K36" s="196">
        <v>110</v>
      </c>
      <c r="L36" s="195">
        <v>267353.5</v>
      </c>
    </row>
    <row r="37" spans="1:12" ht="22.35" customHeight="1" outlineLevel="3" thickBot="1">
      <c r="A37" s="404"/>
      <c r="B37" s="405"/>
      <c r="C37" s="405"/>
      <c r="D37" s="407" t="s">
        <v>166</v>
      </c>
      <c r="E37" s="407"/>
      <c r="F37" s="204" t="s">
        <v>165</v>
      </c>
      <c r="G37" s="203" t="s">
        <v>608</v>
      </c>
      <c r="H37" s="203"/>
      <c r="I37" s="195">
        <v>6697</v>
      </c>
      <c r="J37" s="409"/>
      <c r="K37" s="196">
        <v>68</v>
      </c>
      <c r="L37" s="195">
        <v>165273.07999999999</v>
      </c>
    </row>
    <row r="38" spans="1:12" ht="16.899999999999999" customHeight="1" outlineLevel="3" thickBot="1">
      <c r="A38" s="395"/>
      <c r="B38" s="396" t="s">
        <v>136</v>
      </c>
      <c r="C38" s="397" t="s">
        <v>634</v>
      </c>
      <c r="D38" s="398" t="s">
        <v>633</v>
      </c>
      <c r="E38" s="398"/>
      <c r="F38" s="399" t="s">
        <v>394</v>
      </c>
      <c r="G38" s="224">
        <v>2</v>
      </c>
      <c r="H38" s="400">
        <v>2094.35</v>
      </c>
      <c r="I38" s="401">
        <v>4189</v>
      </c>
      <c r="J38" s="402"/>
      <c r="K38" s="402"/>
      <c r="L38" s="403">
        <v>58317.74</v>
      </c>
    </row>
    <row r="39" spans="1:12" ht="16.5" customHeight="1" outlineLevel="3">
      <c r="A39" s="395"/>
      <c r="B39" s="396"/>
      <c r="C39" s="397"/>
      <c r="D39" s="398"/>
      <c r="E39" s="398"/>
      <c r="F39" s="399"/>
      <c r="G39" s="201"/>
      <c r="H39" s="400"/>
      <c r="I39" s="401"/>
      <c r="J39" s="402"/>
      <c r="K39" s="402"/>
      <c r="L39" s="403"/>
    </row>
    <row r="40" spans="1:12" ht="11.85" customHeight="1" outlineLevel="3">
      <c r="A40" s="404"/>
      <c r="B40" s="405"/>
      <c r="C40" s="406"/>
      <c r="D40" s="407" t="s">
        <v>154</v>
      </c>
      <c r="E40" s="407"/>
      <c r="F40" s="198"/>
      <c r="G40" s="198"/>
      <c r="H40" s="196">
        <v>902</v>
      </c>
      <c r="I40" s="195">
        <v>1804</v>
      </c>
      <c r="J40" s="408"/>
      <c r="K40" s="196">
        <v>24.68</v>
      </c>
      <c r="L40" s="195">
        <v>44522.720000000001</v>
      </c>
    </row>
    <row r="41" spans="1:12" ht="11.85" customHeight="1" outlineLevel="3">
      <c r="A41" s="404"/>
      <c r="B41" s="405"/>
      <c r="C41" s="406"/>
      <c r="D41" s="407" t="s">
        <v>153</v>
      </c>
      <c r="E41" s="407"/>
      <c r="F41" s="198"/>
      <c r="G41" s="198"/>
      <c r="H41" s="195">
        <v>1011.09</v>
      </c>
      <c r="I41" s="195">
        <v>2022</v>
      </c>
      <c r="J41" s="408"/>
      <c r="K41" s="196">
        <v>6.09</v>
      </c>
      <c r="L41" s="195">
        <v>12313.98</v>
      </c>
    </row>
    <row r="42" spans="1:12" ht="11.85" customHeight="1" outlineLevel="3">
      <c r="A42" s="404"/>
      <c r="B42" s="405"/>
      <c r="C42" s="406"/>
      <c r="D42" s="407" t="s">
        <v>152</v>
      </c>
      <c r="E42" s="407"/>
      <c r="F42" s="198"/>
      <c r="G42" s="198"/>
      <c r="H42" s="196">
        <v>119.52</v>
      </c>
      <c r="I42" s="196">
        <v>239</v>
      </c>
      <c r="J42" s="408"/>
      <c r="K42" s="196">
        <v>24.68</v>
      </c>
      <c r="L42" s="195">
        <v>5898.52</v>
      </c>
    </row>
    <row r="43" spans="1:12" ht="32.85" customHeight="1" outlineLevel="3">
      <c r="A43" s="200"/>
      <c r="B43" s="199"/>
      <c r="C43" s="199"/>
      <c r="D43" s="407" t="s">
        <v>151</v>
      </c>
      <c r="E43" s="407"/>
      <c r="F43" s="198"/>
      <c r="G43" s="198"/>
      <c r="H43" s="196">
        <v>181.26</v>
      </c>
      <c r="I43" s="196">
        <v>363</v>
      </c>
      <c r="J43" s="197" t="s">
        <v>150</v>
      </c>
      <c r="K43" s="196">
        <v>4.08</v>
      </c>
      <c r="L43" s="195">
        <v>1481.04</v>
      </c>
    </row>
    <row r="44" spans="1:12" ht="22.35" customHeight="1" outlineLevel="3">
      <c r="A44" s="404"/>
      <c r="B44" s="405"/>
      <c r="C44" s="405"/>
      <c r="D44" s="407" t="s">
        <v>168</v>
      </c>
      <c r="E44" s="407"/>
      <c r="F44" s="204" t="s">
        <v>165</v>
      </c>
      <c r="G44" s="203" t="s">
        <v>575</v>
      </c>
      <c r="H44" s="203"/>
      <c r="I44" s="195">
        <v>2247</v>
      </c>
      <c r="J44" s="409"/>
      <c r="K44" s="196">
        <v>110</v>
      </c>
      <c r="L44" s="195">
        <v>55463.360000000001</v>
      </c>
    </row>
    <row r="45" spans="1:12" ht="22.35" customHeight="1" outlineLevel="3" thickBot="1">
      <c r="A45" s="404"/>
      <c r="B45" s="405"/>
      <c r="C45" s="405"/>
      <c r="D45" s="407" t="s">
        <v>166</v>
      </c>
      <c r="E45" s="407"/>
      <c r="F45" s="204" t="s">
        <v>165</v>
      </c>
      <c r="G45" s="203" t="s">
        <v>608</v>
      </c>
      <c r="H45" s="203"/>
      <c r="I45" s="195">
        <v>1389</v>
      </c>
      <c r="J45" s="409"/>
      <c r="K45" s="196">
        <v>68</v>
      </c>
      <c r="L45" s="195">
        <v>34286.44</v>
      </c>
    </row>
    <row r="46" spans="1:12" ht="22.15" customHeight="1" outlineLevel="3" thickBot="1">
      <c r="A46" s="395"/>
      <c r="B46" s="396" t="s">
        <v>334</v>
      </c>
      <c r="C46" s="397" t="s">
        <v>632</v>
      </c>
      <c r="D46" s="398" t="s">
        <v>631</v>
      </c>
      <c r="E46" s="398"/>
      <c r="F46" s="399" t="s">
        <v>630</v>
      </c>
      <c r="G46" s="225">
        <v>2314</v>
      </c>
      <c r="H46" s="410">
        <v>0.4</v>
      </c>
      <c r="I46" s="411">
        <v>926</v>
      </c>
      <c r="J46" s="402"/>
      <c r="K46" s="402"/>
      <c r="L46" s="403">
        <v>10324.9</v>
      </c>
    </row>
    <row r="47" spans="1:12" ht="21.75" customHeight="1" outlineLevel="3">
      <c r="A47" s="395"/>
      <c r="B47" s="396"/>
      <c r="C47" s="397"/>
      <c r="D47" s="398"/>
      <c r="E47" s="398"/>
      <c r="F47" s="399"/>
      <c r="G47" s="201"/>
      <c r="H47" s="410"/>
      <c r="I47" s="411"/>
      <c r="J47" s="402"/>
      <c r="K47" s="402"/>
      <c r="L47" s="403"/>
    </row>
    <row r="48" spans="1:12" ht="11.85" customHeight="1" outlineLevel="3">
      <c r="A48" s="404"/>
      <c r="B48" s="405"/>
      <c r="C48" s="406"/>
      <c r="D48" s="407" t="s">
        <v>154</v>
      </c>
      <c r="E48" s="407"/>
      <c r="F48" s="198"/>
      <c r="G48" s="198"/>
      <c r="H48" s="196">
        <v>0</v>
      </c>
      <c r="I48" s="196">
        <v>0</v>
      </c>
      <c r="J48" s="408"/>
      <c r="K48" s="196">
        <v>24.68</v>
      </c>
      <c r="L48" s="196">
        <v>0</v>
      </c>
    </row>
    <row r="49" spans="1:12" ht="11.85" customHeight="1" outlineLevel="3">
      <c r="A49" s="404"/>
      <c r="B49" s="405"/>
      <c r="C49" s="406"/>
      <c r="D49" s="407" t="s">
        <v>153</v>
      </c>
      <c r="E49" s="407"/>
      <c r="F49" s="198"/>
      <c r="G49" s="198"/>
      <c r="H49" s="196">
        <v>0</v>
      </c>
      <c r="I49" s="196">
        <v>0</v>
      </c>
      <c r="J49" s="408"/>
      <c r="K49" s="196">
        <v>7.82</v>
      </c>
      <c r="L49" s="196">
        <v>0</v>
      </c>
    </row>
    <row r="50" spans="1:12" ht="11.85" customHeight="1" outlineLevel="3">
      <c r="A50" s="404"/>
      <c r="B50" s="405"/>
      <c r="C50" s="406"/>
      <c r="D50" s="407" t="s">
        <v>152</v>
      </c>
      <c r="E50" s="407"/>
      <c r="F50" s="198"/>
      <c r="G50" s="198"/>
      <c r="H50" s="196">
        <v>0</v>
      </c>
      <c r="I50" s="196">
        <v>0</v>
      </c>
      <c r="J50" s="408"/>
      <c r="K50" s="196">
        <v>24.68</v>
      </c>
      <c r="L50" s="196">
        <v>0</v>
      </c>
    </row>
    <row r="51" spans="1:12" ht="32.85" customHeight="1" outlineLevel="3" thickBot="1">
      <c r="A51" s="200"/>
      <c r="B51" s="199"/>
      <c r="C51" s="199"/>
      <c r="D51" s="407" t="s">
        <v>151</v>
      </c>
      <c r="E51" s="407"/>
      <c r="F51" s="198"/>
      <c r="G51" s="198"/>
      <c r="H51" s="196">
        <v>0.4</v>
      </c>
      <c r="I51" s="196">
        <v>926</v>
      </c>
      <c r="J51" s="197" t="s">
        <v>150</v>
      </c>
      <c r="K51" s="196">
        <v>11.15</v>
      </c>
      <c r="L51" s="195">
        <v>10324.9</v>
      </c>
    </row>
    <row r="52" spans="1:12" ht="27.4" customHeight="1" outlineLevel="3" thickBot="1">
      <c r="A52" s="395"/>
      <c r="B52" s="396" t="s">
        <v>330</v>
      </c>
      <c r="C52" s="397" t="s">
        <v>629</v>
      </c>
      <c r="D52" s="398" t="s">
        <v>628</v>
      </c>
      <c r="E52" s="398"/>
      <c r="F52" s="399" t="s">
        <v>399</v>
      </c>
      <c r="G52" s="224">
        <v>181</v>
      </c>
      <c r="H52" s="410">
        <v>729.45</v>
      </c>
      <c r="I52" s="401">
        <v>132030</v>
      </c>
      <c r="J52" s="402"/>
      <c r="K52" s="402"/>
      <c r="L52" s="403">
        <v>1619227.26</v>
      </c>
    </row>
    <row r="53" spans="1:12" ht="27" customHeight="1" outlineLevel="3">
      <c r="A53" s="395"/>
      <c r="B53" s="396"/>
      <c r="C53" s="397"/>
      <c r="D53" s="398"/>
      <c r="E53" s="398"/>
      <c r="F53" s="399"/>
      <c r="G53" s="201"/>
      <c r="H53" s="410"/>
      <c r="I53" s="401"/>
      <c r="J53" s="402"/>
      <c r="K53" s="402"/>
      <c r="L53" s="403"/>
    </row>
    <row r="54" spans="1:12" ht="11.85" customHeight="1" outlineLevel="3">
      <c r="A54" s="404"/>
      <c r="B54" s="405"/>
      <c r="C54" s="406"/>
      <c r="D54" s="407" t="s">
        <v>154</v>
      </c>
      <c r="E54" s="407"/>
      <c r="F54" s="198"/>
      <c r="G54" s="198"/>
      <c r="H54" s="196">
        <v>95.61</v>
      </c>
      <c r="I54" s="195">
        <v>17305</v>
      </c>
      <c r="J54" s="408"/>
      <c r="K54" s="196">
        <v>24.68</v>
      </c>
      <c r="L54" s="195">
        <v>427087.4</v>
      </c>
    </row>
    <row r="55" spans="1:12" ht="11.85" customHeight="1" outlineLevel="3">
      <c r="A55" s="404"/>
      <c r="B55" s="405"/>
      <c r="C55" s="406"/>
      <c r="D55" s="407" t="s">
        <v>153</v>
      </c>
      <c r="E55" s="407"/>
      <c r="F55" s="198"/>
      <c r="G55" s="198"/>
      <c r="H55" s="196">
        <v>575.66</v>
      </c>
      <c r="I55" s="195">
        <v>104194</v>
      </c>
      <c r="J55" s="408"/>
      <c r="K55" s="196">
        <v>10.73</v>
      </c>
      <c r="L55" s="195">
        <v>1118001.6200000001</v>
      </c>
    </row>
    <row r="56" spans="1:12" ht="11.85" customHeight="1" outlineLevel="3">
      <c r="A56" s="404"/>
      <c r="B56" s="405"/>
      <c r="C56" s="406"/>
      <c r="D56" s="407" t="s">
        <v>152</v>
      </c>
      <c r="E56" s="407"/>
      <c r="F56" s="198"/>
      <c r="G56" s="198"/>
      <c r="H56" s="196">
        <v>76.27</v>
      </c>
      <c r="I56" s="195">
        <v>13805</v>
      </c>
      <c r="J56" s="408"/>
      <c r="K56" s="196">
        <v>24.68</v>
      </c>
      <c r="L56" s="195">
        <v>340707.4</v>
      </c>
    </row>
    <row r="57" spans="1:12" ht="32.85" customHeight="1" outlineLevel="3">
      <c r="A57" s="200"/>
      <c r="B57" s="199"/>
      <c r="C57" s="199"/>
      <c r="D57" s="407" t="s">
        <v>151</v>
      </c>
      <c r="E57" s="407"/>
      <c r="F57" s="198"/>
      <c r="G57" s="198"/>
      <c r="H57" s="196">
        <v>58.18</v>
      </c>
      <c r="I57" s="195">
        <v>10531</v>
      </c>
      <c r="J57" s="197" t="s">
        <v>150</v>
      </c>
      <c r="K57" s="196">
        <v>7.04</v>
      </c>
      <c r="L57" s="195">
        <v>74138.240000000005</v>
      </c>
    </row>
    <row r="58" spans="1:12" ht="22.35" customHeight="1" outlineLevel="3">
      <c r="A58" s="404"/>
      <c r="B58" s="405"/>
      <c r="C58" s="405"/>
      <c r="D58" s="407" t="s">
        <v>168</v>
      </c>
      <c r="E58" s="407"/>
      <c r="F58" s="204" t="s">
        <v>165</v>
      </c>
      <c r="G58" s="203" t="s">
        <v>575</v>
      </c>
      <c r="H58" s="203"/>
      <c r="I58" s="195">
        <v>34221</v>
      </c>
      <c r="J58" s="409"/>
      <c r="K58" s="196">
        <v>110</v>
      </c>
      <c r="L58" s="195">
        <v>844574.28</v>
      </c>
    </row>
    <row r="59" spans="1:12" ht="22.35" customHeight="1" outlineLevel="3" thickBot="1">
      <c r="A59" s="404"/>
      <c r="B59" s="405"/>
      <c r="C59" s="405"/>
      <c r="D59" s="407" t="s">
        <v>166</v>
      </c>
      <c r="E59" s="407"/>
      <c r="F59" s="204" t="s">
        <v>165</v>
      </c>
      <c r="G59" s="203" t="s">
        <v>608</v>
      </c>
      <c r="H59" s="203"/>
      <c r="I59" s="195">
        <v>21155</v>
      </c>
      <c r="J59" s="409"/>
      <c r="K59" s="196">
        <v>68</v>
      </c>
      <c r="L59" s="195">
        <v>522100.46</v>
      </c>
    </row>
    <row r="60" spans="1:12" ht="16.899999999999999" customHeight="1" outlineLevel="3" thickBot="1">
      <c r="A60" s="395"/>
      <c r="B60" s="396" t="s">
        <v>327</v>
      </c>
      <c r="C60" s="397" t="s">
        <v>627</v>
      </c>
      <c r="D60" s="398" t="s">
        <v>626</v>
      </c>
      <c r="E60" s="398"/>
      <c r="F60" s="399" t="s">
        <v>538</v>
      </c>
      <c r="G60" s="224">
        <v>2</v>
      </c>
      <c r="H60" s="410">
        <v>80.540000000000006</v>
      </c>
      <c r="I60" s="411">
        <v>161</v>
      </c>
      <c r="J60" s="402"/>
      <c r="K60" s="402"/>
      <c r="L60" s="403">
        <v>2001.49</v>
      </c>
    </row>
    <row r="61" spans="1:12" ht="16.5" customHeight="1" outlineLevel="3">
      <c r="A61" s="395"/>
      <c r="B61" s="396"/>
      <c r="C61" s="397"/>
      <c r="D61" s="398"/>
      <c r="E61" s="398"/>
      <c r="F61" s="399"/>
      <c r="G61" s="201"/>
      <c r="H61" s="410"/>
      <c r="I61" s="411"/>
      <c r="J61" s="402"/>
      <c r="K61" s="402"/>
      <c r="L61" s="403"/>
    </row>
    <row r="62" spans="1:12" ht="11.85" customHeight="1" outlineLevel="3">
      <c r="A62" s="404"/>
      <c r="B62" s="405"/>
      <c r="C62" s="406"/>
      <c r="D62" s="407" t="s">
        <v>154</v>
      </c>
      <c r="E62" s="407"/>
      <c r="F62" s="198"/>
      <c r="G62" s="198"/>
      <c r="H62" s="196">
        <v>22.02</v>
      </c>
      <c r="I62" s="196">
        <v>44</v>
      </c>
      <c r="J62" s="408"/>
      <c r="K62" s="196">
        <v>24.68</v>
      </c>
      <c r="L62" s="195">
        <v>1085.92</v>
      </c>
    </row>
    <row r="63" spans="1:12" ht="11.85" customHeight="1" outlineLevel="3">
      <c r="A63" s="404"/>
      <c r="B63" s="405"/>
      <c r="C63" s="406"/>
      <c r="D63" s="407" t="s">
        <v>153</v>
      </c>
      <c r="E63" s="407"/>
      <c r="F63" s="198"/>
      <c r="G63" s="198"/>
      <c r="H63" s="196">
        <v>54.14</v>
      </c>
      <c r="I63" s="196">
        <v>108</v>
      </c>
      <c r="J63" s="408"/>
      <c r="K63" s="196">
        <v>8.14</v>
      </c>
      <c r="L63" s="196">
        <v>879.12</v>
      </c>
    </row>
    <row r="64" spans="1:12" ht="11.85" customHeight="1" outlineLevel="3">
      <c r="A64" s="404"/>
      <c r="B64" s="405"/>
      <c r="C64" s="406"/>
      <c r="D64" s="407" t="s">
        <v>152</v>
      </c>
      <c r="E64" s="407"/>
      <c r="F64" s="198"/>
      <c r="G64" s="198"/>
      <c r="H64" s="196">
        <v>6.63</v>
      </c>
      <c r="I64" s="196">
        <v>13</v>
      </c>
      <c r="J64" s="408"/>
      <c r="K64" s="196">
        <v>24.68</v>
      </c>
      <c r="L64" s="196">
        <v>320.83999999999997</v>
      </c>
    </row>
    <row r="65" spans="1:12" ht="32.85" customHeight="1" outlineLevel="3">
      <c r="A65" s="200"/>
      <c r="B65" s="199"/>
      <c r="C65" s="199"/>
      <c r="D65" s="407" t="s">
        <v>151</v>
      </c>
      <c r="E65" s="407"/>
      <c r="F65" s="198"/>
      <c r="G65" s="198"/>
      <c r="H65" s="196">
        <v>4.38</v>
      </c>
      <c r="I65" s="196">
        <v>9</v>
      </c>
      <c r="J65" s="197" t="s">
        <v>150</v>
      </c>
      <c r="K65" s="196">
        <v>4.05</v>
      </c>
      <c r="L65" s="196">
        <v>36.450000000000003</v>
      </c>
    </row>
    <row r="66" spans="1:12" ht="22.35" customHeight="1" outlineLevel="3">
      <c r="A66" s="404"/>
      <c r="B66" s="405"/>
      <c r="C66" s="405"/>
      <c r="D66" s="407" t="s">
        <v>168</v>
      </c>
      <c r="E66" s="407"/>
      <c r="F66" s="204" t="s">
        <v>165</v>
      </c>
      <c r="G66" s="203" t="s">
        <v>575</v>
      </c>
      <c r="H66" s="203"/>
      <c r="I66" s="196">
        <v>63</v>
      </c>
      <c r="J66" s="409"/>
      <c r="K66" s="196">
        <v>110</v>
      </c>
      <c r="L66" s="195">
        <v>1547.44</v>
      </c>
    </row>
    <row r="67" spans="1:12" ht="22.35" customHeight="1" outlineLevel="3">
      <c r="A67" s="404"/>
      <c r="B67" s="405"/>
      <c r="C67" s="405"/>
      <c r="D67" s="407" t="s">
        <v>166</v>
      </c>
      <c r="E67" s="407"/>
      <c r="F67" s="204" t="s">
        <v>165</v>
      </c>
      <c r="G67" s="203" t="s">
        <v>608</v>
      </c>
      <c r="H67" s="203"/>
      <c r="I67" s="196">
        <v>39</v>
      </c>
      <c r="J67" s="409"/>
      <c r="K67" s="196">
        <v>68</v>
      </c>
      <c r="L67" s="196">
        <v>956.6</v>
      </c>
    </row>
    <row r="68" spans="1:12" ht="11.85" customHeight="1" outlineLevel="2" thickBot="1">
      <c r="A68" s="194"/>
      <c r="B68" s="193"/>
      <c r="C68" s="193"/>
      <c r="D68" s="428" t="s">
        <v>149</v>
      </c>
      <c r="E68" s="428"/>
      <c r="F68" s="428"/>
      <c r="G68" s="428"/>
      <c r="H68" s="428"/>
      <c r="I68" s="190">
        <v>281573</v>
      </c>
      <c r="J68" s="192"/>
      <c r="K68" s="191"/>
      <c r="L68" s="190">
        <v>4839450</v>
      </c>
    </row>
    <row r="69" spans="1:12" ht="12.6" customHeight="1">
      <c r="A69" s="189"/>
      <c r="B69" s="429"/>
      <c r="C69" s="429"/>
      <c r="D69" s="430" t="s">
        <v>148</v>
      </c>
      <c r="E69" s="430"/>
      <c r="F69" s="430"/>
      <c r="G69" s="430"/>
      <c r="H69" s="430"/>
      <c r="I69" s="187">
        <v>281573</v>
      </c>
      <c r="J69" s="188"/>
      <c r="K69" s="188"/>
      <c r="L69" s="187">
        <v>4839450</v>
      </c>
    </row>
    <row r="70" spans="1:12" s="179" customFormat="1" ht="12.6" hidden="1" customHeight="1">
      <c r="A70" s="183"/>
      <c r="B70" s="431"/>
      <c r="C70" s="431"/>
      <c r="D70" s="432" t="s">
        <v>147</v>
      </c>
      <c r="E70" s="432"/>
      <c r="F70" s="432"/>
      <c r="G70" s="432"/>
      <c r="H70" s="432"/>
      <c r="I70" s="184"/>
      <c r="J70" s="186"/>
      <c r="K70" s="185"/>
      <c r="L70" s="184"/>
    </row>
    <row r="71" spans="1:12" s="179" customFormat="1" ht="12.6" hidden="1" customHeight="1">
      <c r="A71" s="183"/>
      <c r="B71" s="431"/>
      <c r="C71" s="431"/>
      <c r="D71" s="433" t="s">
        <v>146</v>
      </c>
      <c r="E71" s="433"/>
      <c r="F71" s="433"/>
      <c r="G71" s="433"/>
      <c r="H71" s="433"/>
      <c r="I71" s="180">
        <v>281573</v>
      </c>
      <c r="J71" s="181"/>
      <c r="K71" s="181"/>
      <c r="L71" s="180">
        <v>4839450</v>
      </c>
    </row>
    <row r="72" spans="1:12" s="179" customFormat="1" ht="35.1" hidden="1" customHeight="1">
      <c r="A72" s="183"/>
      <c r="B72" s="431"/>
      <c r="C72" s="431"/>
      <c r="D72" s="434" t="s">
        <v>145</v>
      </c>
      <c r="E72" s="434"/>
      <c r="F72" s="434"/>
      <c r="G72" s="434"/>
      <c r="H72" s="434"/>
      <c r="I72" s="182"/>
      <c r="J72" s="181"/>
      <c r="K72" s="181"/>
      <c r="L72" s="184"/>
    </row>
    <row r="73" spans="1:12" s="179" customFormat="1" ht="12.6" hidden="1" customHeight="1">
      <c r="A73" s="183"/>
      <c r="B73" s="431"/>
      <c r="C73" s="431"/>
      <c r="D73" s="433" t="s">
        <v>144</v>
      </c>
      <c r="E73" s="433"/>
      <c r="F73" s="433"/>
      <c r="G73" s="433"/>
      <c r="H73" s="433"/>
      <c r="I73" s="182"/>
      <c r="J73" s="181"/>
      <c r="K73" s="181"/>
      <c r="L73" s="182"/>
    </row>
  </sheetData>
  <mergeCells count="195">
    <mergeCell ref="B70:C70"/>
    <mergeCell ref="D70:H70"/>
    <mergeCell ref="B71:C71"/>
    <mergeCell ref="D71:H71"/>
    <mergeCell ref="B72:C72"/>
    <mergeCell ref="D72:H72"/>
    <mergeCell ref="B73:C73"/>
    <mergeCell ref="D73:H73"/>
    <mergeCell ref="D65:E65"/>
    <mergeCell ref="A66:A67"/>
    <mergeCell ref="B66:B67"/>
    <mergeCell ref="C66:C67"/>
    <mergeCell ref="D66:E66"/>
    <mergeCell ref="J66:J67"/>
    <mergeCell ref="D67:E67"/>
    <mergeCell ref="D68:H68"/>
    <mergeCell ref="B69:C69"/>
    <mergeCell ref="D69:H69"/>
    <mergeCell ref="K60:K61"/>
    <mergeCell ref="L60:L61"/>
    <mergeCell ref="A62:A64"/>
    <mergeCell ref="B62:B64"/>
    <mergeCell ref="C62:C64"/>
    <mergeCell ref="D62:E62"/>
    <mergeCell ref="J62:J64"/>
    <mergeCell ref="D63:E63"/>
    <mergeCell ref="D64:E64"/>
    <mergeCell ref="D57:E57"/>
    <mergeCell ref="A58:A59"/>
    <mergeCell ref="B58:B59"/>
    <mergeCell ref="C58:C59"/>
    <mergeCell ref="D58:E58"/>
    <mergeCell ref="J58:J59"/>
    <mergeCell ref="D59:E59"/>
    <mergeCell ref="A60:A61"/>
    <mergeCell ref="B60:B61"/>
    <mergeCell ref="C60:C61"/>
    <mergeCell ref="D60:E61"/>
    <mergeCell ref="F60:F61"/>
    <mergeCell ref="H60:H61"/>
    <mergeCell ref="I60:I61"/>
    <mergeCell ref="J60:J61"/>
    <mergeCell ref="K52:K53"/>
    <mergeCell ref="L52:L53"/>
    <mergeCell ref="A54:A56"/>
    <mergeCell ref="B54:B56"/>
    <mergeCell ref="C54:C56"/>
    <mergeCell ref="D54:E54"/>
    <mergeCell ref="J54:J56"/>
    <mergeCell ref="D55:E55"/>
    <mergeCell ref="D56:E56"/>
    <mergeCell ref="D51:E51"/>
    <mergeCell ref="A52:A53"/>
    <mergeCell ref="B52:B53"/>
    <mergeCell ref="C52:C53"/>
    <mergeCell ref="D52:E53"/>
    <mergeCell ref="F52:F53"/>
    <mergeCell ref="H52:H53"/>
    <mergeCell ref="I52:I53"/>
    <mergeCell ref="J52:J53"/>
    <mergeCell ref="K46:K47"/>
    <mergeCell ref="L46:L47"/>
    <mergeCell ref="A48:A50"/>
    <mergeCell ref="B48:B50"/>
    <mergeCell ref="C48:C50"/>
    <mergeCell ref="D48:E48"/>
    <mergeCell ref="J48:J50"/>
    <mergeCell ref="D49:E49"/>
    <mergeCell ref="D50:E50"/>
    <mergeCell ref="D43:E43"/>
    <mergeCell ref="A44:A45"/>
    <mergeCell ref="B44:B45"/>
    <mergeCell ref="C44:C45"/>
    <mergeCell ref="D44:E44"/>
    <mergeCell ref="J44:J45"/>
    <mergeCell ref="D45:E45"/>
    <mergeCell ref="A46:A47"/>
    <mergeCell ref="B46:B47"/>
    <mergeCell ref="C46:C47"/>
    <mergeCell ref="D46:E47"/>
    <mergeCell ref="F46:F47"/>
    <mergeCell ref="H46:H47"/>
    <mergeCell ref="I46:I47"/>
    <mergeCell ref="J46:J47"/>
    <mergeCell ref="K38:K39"/>
    <mergeCell ref="L38:L39"/>
    <mergeCell ref="A40:A42"/>
    <mergeCell ref="B40:B42"/>
    <mergeCell ref="C40:C42"/>
    <mergeCell ref="D40:E40"/>
    <mergeCell ref="J40:J42"/>
    <mergeCell ref="D41:E41"/>
    <mergeCell ref="D42:E42"/>
    <mergeCell ref="D35:E35"/>
    <mergeCell ref="A36:A37"/>
    <mergeCell ref="B36:B37"/>
    <mergeCell ref="C36:C37"/>
    <mergeCell ref="D36:E36"/>
    <mergeCell ref="J36:J37"/>
    <mergeCell ref="D37:E37"/>
    <mergeCell ref="A38:A39"/>
    <mergeCell ref="B38:B39"/>
    <mergeCell ref="C38:C39"/>
    <mergeCell ref="D38:E39"/>
    <mergeCell ref="F38:F39"/>
    <mergeCell ref="H38:H39"/>
    <mergeCell ref="I38:I39"/>
    <mergeCell ref="J38:J39"/>
    <mergeCell ref="K30:K31"/>
    <mergeCell ref="L30:L31"/>
    <mergeCell ref="A32:A34"/>
    <mergeCell ref="B32:B34"/>
    <mergeCell ref="C32:C34"/>
    <mergeCell ref="D32:E32"/>
    <mergeCell ref="J32:J34"/>
    <mergeCell ref="D33:E33"/>
    <mergeCell ref="D34:E34"/>
    <mergeCell ref="A28:A29"/>
    <mergeCell ref="B28:B29"/>
    <mergeCell ref="C28:C29"/>
    <mergeCell ref="D28:E28"/>
    <mergeCell ref="J28:J29"/>
    <mergeCell ref="D29:E29"/>
    <mergeCell ref="A30:A31"/>
    <mergeCell ref="B30:B31"/>
    <mergeCell ref="C30:C31"/>
    <mergeCell ref="D30:E31"/>
    <mergeCell ref="F30:F31"/>
    <mergeCell ref="H30:H31"/>
    <mergeCell ref="I30:I31"/>
    <mergeCell ref="J30:J31"/>
    <mergeCell ref="L22:L23"/>
    <mergeCell ref="A24:A26"/>
    <mergeCell ref="B24:B26"/>
    <mergeCell ref="C24:C26"/>
    <mergeCell ref="D24:E24"/>
    <mergeCell ref="J24:J26"/>
    <mergeCell ref="D25:E25"/>
    <mergeCell ref="D26:E26"/>
    <mergeCell ref="D27:E27"/>
    <mergeCell ref="A22:A23"/>
    <mergeCell ref="B22:B23"/>
    <mergeCell ref="C22:C23"/>
    <mergeCell ref="D22:E23"/>
    <mergeCell ref="F22:F23"/>
    <mergeCell ref="H22:H23"/>
    <mergeCell ref="I22:I23"/>
    <mergeCell ref="J22:J23"/>
    <mergeCell ref="K22:K23"/>
    <mergeCell ref="A16:A18"/>
    <mergeCell ref="B16:B18"/>
    <mergeCell ref="C16:C18"/>
    <mergeCell ref="D16:E16"/>
    <mergeCell ref="J16:J18"/>
    <mergeCell ref="D17:E17"/>
    <mergeCell ref="D18:E18"/>
    <mergeCell ref="D19:E19"/>
    <mergeCell ref="A20:A21"/>
    <mergeCell ref="B20:B21"/>
    <mergeCell ref="C20:C21"/>
    <mergeCell ref="D20:E20"/>
    <mergeCell ref="J20:J21"/>
    <mergeCell ref="D21:E21"/>
    <mergeCell ref="D10:E10"/>
    <mergeCell ref="B11:C11"/>
    <mergeCell ref="D11:H11"/>
    <mergeCell ref="B12:C12"/>
    <mergeCell ref="D12:H12"/>
    <mergeCell ref="B13:C13"/>
    <mergeCell ref="D13:L13"/>
    <mergeCell ref="A14:A15"/>
    <mergeCell ref="B14:B15"/>
    <mergeCell ref="C14:C15"/>
    <mergeCell ref="D14:E15"/>
    <mergeCell ref="F14:F15"/>
    <mergeCell ref="H14:H15"/>
    <mergeCell ref="I14:I15"/>
    <mergeCell ref="J14:J15"/>
    <mergeCell ref="K14:K15"/>
    <mergeCell ref="L14:L15"/>
    <mergeCell ref="A1:C1"/>
    <mergeCell ref="A3:L3"/>
    <mergeCell ref="A5:B5"/>
    <mergeCell ref="C5:L5"/>
    <mergeCell ref="A7:L7"/>
    <mergeCell ref="A8:A9"/>
    <mergeCell ref="C8:C9"/>
    <mergeCell ref="D8:E9"/>
    <mergeCell ref="F8:F9"/>
    <mergeCell ref="G8:G9"/>
    <mergeCell ref="H8:H9"/>
    <mergeCell ref="I8:I9"/>
    <mergeCell ref="J8:J9"/>
    <mergeCell ref="K8:K9"/>
    <mergeCell ref="L8:L9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05"/>
  <sheetViews>
    <sheetView topLeftCell="A73" workbookViewId="0">
      <selection activeCell="A106" sqref="A106:XFD107"/>
    </sheetView>
  </sheetViews>
  <sheetFormatPr defaultRowHeight="11.25" outlineLevelRow="3"/>
  <cols>
    <col min="1" max="1" width="5.85546875" style="179" customWidth="1"/>
    <col min="2" max="2" width="15.5703125" style="179" customWidth="1"/>
    <col min="3" max="3" width="21.5703125" style="179" customWidth="1"/>
    <col min="4" max="4" width="31.140625" style="179" customWidth="1"/>
    <col min="5" max="5" width="5.42578125" style="179" customWidth="1"/>
    <col min="6" max="6" width="7.85546875" style="179" customWidth="1"/>
    <col min="7" max="7" width="11.7109375" style="179" customWidth="1"/>
    <col min="8" max="8" width="11.5703125" style="179" customWidth="1"/>
    <col min="9" max="9" width="15.5703125" style="179" customWidth="1"/>
    <col min="10" max="10" width="24.42578125" style="179" customWidth="1"/>
    <col min="11" max="11" width="8.85546875" style="179" customWidth="1"/>
    <col min="12" max="12" width="15.5703125" style="179" customWidth="1"/>
    <col min="13" max="256" width="9.140625" style="178" customWidth="1"/>
    <col min="257" max="16384" width="9.140625" style="178"/>
  </cols>
  <sheetData>
    <row r="1" spans="1:12" ht="11.85" customHeight="1">
      <c r="A1" s="378" t="s">
        <v>192</v>
      </c>
      <c r="B1" s="378"/>
      <c r="C1" s="378"/>
      <c r="D1" s="178"/>
      <c r="E1" s="178"/>
      <c r="F1" s="178"/>
      <c r="G1" s="178"/>
      <c r="H1" s="178"/>
      <c r="I1" s="178"/>
      <c r="J1" s="178"/>
      <c r="K1" s="178"/>
      <c r="L1" s="218" t="s">
        <v>191</v>
      </c>
    </row>
    <row r="2" spans="1:12" s="179" customFormat="1" ht="7.5" customHeight="1"/>
    <row r="3" spans="1:12" ht="15.6" customHeight="1">
      <c r="A3" s="379" t="s">
        <v>190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</row>
    <row r="4" spans="1:12" s="179" customFormat="1" ht="6" customHeight="1"/>
    <row r="5" spans="1:12">
      <c r="A5" s="380" t="s">
        <v>189</v>
      </c>
      <c r="B5" s="380"/>
      <c r="C5" s="381"/>
      <c r="D5" s="381"/>
      <c r="E5" s="381"/>
      <c r="F5" s="381"/>
      <c r="G5" s="381"/>
      <c r="H5" s="381"/>
      <c r="I5" s="381"/>
      <c r="J5" s="381"/>
      <c r="K5" s="381"/>
      <c r="L5" s="381"/>
    </row>
    <row r="6" spans="1:12" s="179" customFormat="1" ht="6" customHeight="1"/>
    <row r="7" spans="1:12" ht="11.85" customHeight="1" thickBot="1">
      <c r="A7" s="382" t="s">
        <v>188</v>
      </c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</row>
    <row r="8" spans="1:12" s="179" customFormat="1" ht="48.4" customHeight="1" thickBot="1">
      <c r="A8" s="383" t="s">
        <v>106</v>
      </c>
      <c r="B8" s="217" t="s">
        <v>187</v>
      </c>
      <c r="C8" s="384" t="s">
        <v>186</v>
      </c>
      <c r="D8" s="384" t="s">
        <v>185</v>
      </c>
      <c r="E8" s="384"/>
      <c r="F8" s="384" t="s">
        <v>184</v>
      </c>
      <c r="G8" s="384" t="s">
        <v>183</v>
      </c>
      <c r="H8" s="384" t="s">
        <v>182</v>
      </c>
      <c r="I8" s="384" t="s">
        <v>181</v>
      </c>
      <c r="J8" s="384" t="s">
        <v>180</v>
      </c>
      <c r="K8" s="384" t="s">
        <v>179</v>
      </c>
      <c r="L8" s="384" t="s">
        <v>178</v>
      </c>
    </row>
    <row r="9" spans="1:12" s="179" customFormat="1" ht="48" customHeight="1" thickBot="1">
      <c r="A9" s="383"/>
      <c r="B9" s="216" t="s">
        <v>177</v>
      </c>
      <c r="C9" s="384"/>
      <c r="D9" s="384"/>
      <c r="E9" s="384"/>
      <c r="F9" s="384"/>
      <c r="G9" s="384"/>
      <c r="H9" s="384"/>
      <c r="I9" s="384"/>
      <c r="J9" s="384"/>
      <c r="K9" s="384"/>
      <c r="L9" s="384"/>
    </row>
    <row r="10" spans="1:12" ht="12" thickBot="1">
      <c r="A10" s="215">
        <v>1</v>
      </c>
      <c r="B10" s="214">
        <v>2</v>
      </c>
      <c r="C10" s="213">
        <v>3</v>
      </c>
      <c r="D10" s="385">
        <v>4</v>
      </c>
      <c r="E10" s="385"/>
      <c r="F10" s="213">
        <v>5</v>
      </c>
      <c r="G10" s="213">
        <v>6</v>
      </c>
      <c r="H10" s="213">
        <v>7</v>
      </c>
      <c r="I10" s="213">
        <v>8</v>
      </c>
      <c r="J10" s="213">
        <v>9</v>
      </c>
      <c r="K10" s="213">
        <v>10</v>
      </c>
      <c r="L10" s="213">
        <v>11</v>
      </c>
    </row>
    <row r="11" spans="1:12" ht="11.85" customHeight="1">
      <c r="A11" s="212"/>
      <c r="B11" s="386" t="s">
        <v>176</v>
      </c>
      <c r="C11" s="386"/>
      <c r="D11" s="388" t="s">
        <v>175</v>
      </c>
      <c r="E11" s="388"/>
      <c r="F11" s="388"/>
      <c r="G11" s="388"/>
      <c r="H11" s="388"/>
      <c r="I11" s="210">
        <v>403584</v>
      </c>
      <c r="J11" s="211"/>
      <c r="K11" s="211"/>
      <c r="L11" s="210">
        <v>7528969.7199999997</v>
      </c>
    </row>
    <row r="12" spans="1:12" ht="11.85" customHeight="1" outlineLevel="1">
      <c r="A12" s="209"/>
      <c r="B12" s="389" t="s">
        <v>174</v>
      </c>
      <c r="C12" s="389"/>
      <c r="D12" s="390" t="s">
        <v>173</v>
      </c>
      <c r="E12" s="390"/>
      <c r="F12" s="390"/>
      <c r="G12" s="390"/>
      <c r="H12" s="390"/>
      <c r="I12" s="207">
        <v>403584</v>
      </c>
      <c r="J12" s="208"/>
      <c r="K12" s="208"/>
      <c r="L12" s="207">
        <v>7528969.7199999997</v>
      </c>
    </row>
    <row r="13" spans="1:12" ht="32.85" customHeight="1" outlineLevel="2" thickBot="1">
      <c r="A13" s="206">
        <v>1</v>
      </c>
      <c r="B13" s="391" t="s">
        <v>660</v>
      </c>
      <c r="C13" s="392"/>
      <c r="D13" s="393" t="s">
        <v>34</v>
      </c>
      <c r="E13" s="394"/>
      <c r="F13" s="394"/>
      <c r="G13" s="394"/>
      <c r="H13" s="394"/>
      <c r="I13" s="394"/>
      <c r="J13" s="394"/>
      <c r="K13" s="394"/>
      <c r="L13" s="394"/>
    </row>
    <row r="14" spans="1:12" ht="11.85" customHeight="1" outlineLevel="3" thickBot="1">
      <c r="A14" s="395"/>
      <c r="B14" s="396" t="s">
        <v>116</v>
      </c>
      <c r="C14" s="397" t="s">
        <v>659</v>
      </c>
      <c r="D14" s="398" t="s">
        <v>658</v>
      </c>
      <c r="E14" s="398"/>
      <c r="F14" s="399" t="s">
        <v>538</v>
      </c>
      <c r="G14" s="224">
        <v>3</v>
      </c>
      <c r="H14" s="400">
        <v>29751.11</v>
      </c>
      <c r="I14" s="401">
        <v>89253</v>
      </c>
      <c r="J14" s="402"/>
      <c r="K14" s="402"/>
      <c r="L14" s="403">
        <v>1228413.8600000001</v>
      </c>
    </row>
    <row r="15" spans="1:12" ht="11.85" customHeight="1" outlineLevel="3">
      <c r="A15" s="395"/>
      <c r="B15" s="396"/>
      <c r="C15" s="397"/>
      <c r="D15" s="398"/>
      <c r="E15" s="398"/>
      <c r="F15" s="399"/>
      <c r="G15" s="201"/>
      <c r="H15" s="400"/>
      <c r="I15" s="401"/>
      <c r="J15" s="402"/>
      <c r="K15" s="402"/>
      <c r="L15" s="403"/>
    </row>
    <row r="16" spans="1:12" ht="11.85" customHeight="1" outlineLevel="3">
      <c r="A16" s="404"/>
      <c r="B16" s="405"/>
      <c r="C16" s="406"/>
      <c r="D16" s="407" t="s">
        <v>154</v>
      </c>
      <c r="E16" s="407"/>
      <c r="F16" s="198"/>
      <c r="G16" s="198"/>
      <c r="H16" s="195">
        <v>10445.16</v>
      </c>
      <c r="I16" s="195">
        <v>31335</v>
      </c>
      <c r="J16" s="408"/>
      <c r="K16" s="196">
        <v>24.68</v>
      </c>
      <c r="L16" s="195">
        <v>773347.8</v>
      </c>
    </row>
    <row r="17" spans="1:12" ht="11.85" customHeight="1" outlineLevel="3">
      <c r="A17" s="404"/>
      <c r="B17" s="405"/>
      <c r="C17" s="406"/>
      <c r="D17" s="407" t="s">
        <v>153</v>
      </c>
      <c r="E17" s="407"/>
      <c r="F17" s="198"/>
      <c r="G17" s="198"/>
      <c r="H17" s="195">
        <v>16416.77</v>
      </c>
      <c r="I17" s="195">
        <v>49250</v>
      </c>
      <c r="J17" s="408"/>
      <c r="K17" s="196">
        <v>8.33</v>
      </c>
      <c r="L17" s="195">
        <v>410252.5</v>
      </c>
    </row>
    <row r="18" spans="1:12" ht="11.85" customHeight="1" outlineLevel="3">
      <c r="A18" s="404"/>
      <c r="B18" s="405"/>
      <c r="C18" s="406"/>
      <c r="D18" s="407" t="s">
        <v>152</v>
      </c>
      <c r="E18" s="407"/>
      <c r="F18" s="198"/>
      <c r="G18" s="198"/>
      <c r="H18" s="195">
        <v>1918.55</v>
      </c>
      <c r="I18" s="195">
        <v>5756</v>
      </c>
      <c r="J18" s="408"/>
      <c r="K18" s="196">
        <v>24.68</v>
      </c>
      <c r="L18" s="195">
        <v>142058.07999999999</v>
      </c>
    </row>
    <row r="19" spans="1:12" ht="32.85" customHeight="1" outlineLevel="3">
      <c r="A19" s="200"/>
      <c r="B19" s="199"/>
      <c r="C19" s="199"/>
      <c r="D19" s="407" t="s">
        <v>151</v>
      </c>
      <c r="E19" s="407"/>
      <c r="F19" s="198"/>
      <c r="G19" s="198"/>
      <c r="H19" s="195">
        <v>2889.18</v>
      </c>
      <c r="I19" s="195">
        <v>8668</v>
      </c>
      <c r="J19" s="197" t="s">
        <v>150</v>
      </c>
      <c r="K19" s="196">
        <v>5.17</v>
      </c>
      <c r="L19" s="195">
        <v>44813.56</v>
      </c>
    </row>
    <row r="20" spans="1:12" ht="22.35" customHeight="1" outlineLevel="3">
      <c r="A20" s="404"/>
      <c r="B20" s="405"/>
      <c r="C20" s="405"/>
      <c r="D20" s="407" t="s">
        <v>168</v>
      </c>
      <c r="E20" s="407"/>
      <c r="F20" s="204" t="s">
        <v>165</v>
      </c>
      <c r="G20" s="203" t="s">
        <v>575</v>
      </c>
      <c r="H20" s="203"/>
      <c r="I20" s="195">
        <v>40800</v>
      </c>
      <c r="J20" s="409"/>
      <c r="K20" s="196">
        <v>110</v>
      </c>
      <c r="L20" s="195">
        <v>1006946.47</v>
      </c>
    </row>
    <row r="21" spans="1:12" ht="22.35" customHeight="1" outlineLevel="3" thickBot="1">
      <c r="A21" s="404"/>
      <c r="B21" s="405"/>
      <c r="C21" s="405"/>
      <c r="D21" s="407" t="s">
        <v>166</v>
      </c>
      <c r="E21" s="407"/>
      <c r="F21" s="204" t="s">
        <v>165</v>
      </c>
      <c r="G21" s="203" t="s">
        <v>608</v>
      </c>
      <c r="H21" s="203"/>
      <c r="I21" s="195">
        <v>25222</v>
      </c>
      <c r="J21" s="409"/>
      <c r="K21" s="196">
        <v>68</v>
      </c>
      <c r="L21" s="195">
        <v>622476</v>
      </c>
    </row>
    <row r="22" spans="1:12" ht="11.85" customHeight="1" outlineLevel="3" thickBot="1">
      <c r="A22" s="395"/>
      <c r="B22" s="396" t="s">
        <v>346</v>
      </c>
      <c r="C22" s="397" t="s">
        <v>657</v>
      </c>
      <c r="D22" s="398" t="s">
        <v>656</v>
      </c>
      <c r="E22" s="398"/>
      <c r="F22" s="399" t="s">
        <v>538</v>
      </c>
      <c r="G22" s="224">
        <v>30</v>
      </c>
      <c r="H22" s="400">
        <v>1600.3</v>
      </c>
      <c r="I22" s="401">
        <v>48009</v>
      </c>
      <c r="J22" s="402"/>
      <c r="K22" s="402"/>
      <c r="L22" s="403">
        <v>838171.32</v>
      </c>
    </row>
    <row r="23" spans="1:12" ht="11.85" customHeight="1" outlineLevel="3">
      <c r="A23" s="395"/>
      <c r="B23" s="396"/>
      <c r="C23" s="397"/>
      <c r="D23" s="398"/>
      <c r="E23" s="398"/>
      <c r="F23" s="399"/>
      <c r="G23" s="201"/>
      <c r="H23" s="400"/>
      <c r="I23" s="401"/>
      <c r="J23" s="402"/>
      <c r="K23" s="402"/>
      <c r="L23" s="403"/>
    </row>
    <row r="24" spans="1:12" ht="11.85" customHeight="1" outlineLevel="3">
      <c r="A24" s="404"/>
      <c r="B24" s="405"/>
      <c r="C24" s="406"/>
      <c r="D24" s="407" t="s">
        <v>154</v>
      </c>
      <c r="E24" s="407"/>
      <c r="F24" s="198"/>
      <c r="G24" s="198"/>
      <c r="H24" s="196">
        <v>864.12</v>
      </c>
      <c r="I24" s="195">
        <v>25924</v>
      </c>
      <c r="J24" s="408"/>
      <c r="K24" s="196">
        <v>24.68</v>
      </c>
      <c r="L24" s="195">
        <v>639804.31999999995</v>
      </c>
    </row>
    <row r="25" spans="1:12" ht="11.85" customHeight="1" outlineLevel="3">
      <c r="A25" s="404"/>
      <c r="B25" s="405"/>
      <c r="C25" s="406"/>
      <c r="D25" s="407" t="s">
        <v>153</v>
      </c>
      <c r="E25" s="407"/>
      <c r="F25" s="198"/>
      <c r="G25" s="198"/>
      <c r="H25" s="196">
        <v>671.84</v>
      </c>
      <c r="I25" s="195">
        <v>20155</v>
      </c>
      <c r="J25" s="408"/>
      <c r="K25" s="196">
        <v>9.4600000000000009</v>
      </c>
      <c r="L25" s="195">
        <v>190666.3</v>
      </c>
    </row>
    <row r="26" spans="1:12" ht="11.85" customHeight="1" outlineLevel="3">
      <c r="A26" s="404"/>
      <c r="B26" s="405"/>
      <c r="C26" s="406"/>
      <c r="D26" s="407" t="s">
        <v>152</v>
      </c>
      <c r="E26" s="407"/>
      <c r="F26" s="198"/>
      <c r="G26" s="198"/>
      <c r="H26" s="196">
        <v>68.47</v>
      </c>
      <c r="I26" s="195">
        <v>2054</v>
      </c>
      <c r="J26" s="408"/>
      <c r="K26" s="196">
        <v>24.68</v>
      </c>
      <c r="L26" s="195">
        <v>50692.72</v>
      </c>
    </row>
    <row r="27" spans="1:12" ht="32.85" customHeight="1" outlineLevel="3">
      <c r="A27" s="200"/>
      <c r="B27" s="199"/>
      <c r="C27" s="199"/>
      <c r="D27" s="407" t="s">
        <v>151</v>
      </c>
      <c r="E27" s="407"/>
      <c r="F27" s="198"/>
      <c r="G27" s="198"/>
      <c r="H27" s="196">
        <v>64.34</v>
      </c>
      <c r="I27" s="195">
        <v>1930</v>
      </c>
      <c r="J27" s="197" t="s">
        <v>150</v>
      </c>
      <c r="K27" s="196">
        <v>3.99</v>
      </c>
      <c r="L27" s="195">
        <v>7700.7</v>
      </c>
    </row>
    <row r="28" spans="1:12" ht="22.35" customHeight="1" outlineLevel="3">
      <c r="A28" s="404"/>
      <c r="B28" s="405"/>
      <c r="C28" s="405"/>
      <c r="D28" s="407" t="s">
        <v>168</v>
      </c>
      <c r="E28" s="407"/>
      <c r="F28" s="204" t="s">
        <v>165</v>
      </c>
      <c r="G28" s="203" t="s">
        <v>575</v>
      </c>
      <c r="H28" s="203"/>
      <c r="I28" s="195">
        <v>30776</v>
      </c>
      <c r="J28" s="409"/>
      <c r="K28" s="196">
        <v>110</v>
      </c>
      <c r="L28" s="195">
        <v>759546.74</v>
      </c>
    </row>
    <row r="29" spans="1:12" ht="22.35" customHeight="1" outlineLevel="3" thickBot="1">
      <c r="A29" s="404"/>
      <c r="B29" s="405"/>
      <c r="C29" s="405"/>
      <c r="D29" s="407" t="s">
        <v>166</v>
      </c>
      <c r="E29" s="407"/>
      <c r="F29" s="204" t="s">
        <v>165</v>
      </c>
      <c r="G29" s="203" t="s">
        <v>608</v>
      </c>
      <c r="H29" s="203"/>
      <c r="I29" s="195">
        <v>19025</v>
      </c>
      <c r="J29" s="409"/>
      <c r="K29" s="196">
        <v>68</v>
      </c>
      <c r="L29" s="195">
        <v>469537.99</v>
      </c>
    </row>
    <row r="30" spans="1:12" ht="22.15" customHeight="1" outlineLevel="3" thickBot="1">
      <c r="A30" s="395"/>
      <c r="B30" s="396" t="s">
        <v>342</v>
      </c>
      <c r="C30" s="397" t="s">
        <v>655</v>
      </c>
      <c r="D30" s="398" t="s">
        <v>654</v>
      </c>
      <c r="E30" s="398"/>
      <c r="F30" s="399" t="s">
        <v>155</v>
      </c>
      <c r="G30" s="224">
        <v>177</v>
      </c>
      <c r="H30" s="410">
        <v>63.73</v>
      </c>
      <c r="I30" s="401">
        <v>11280</v>
      </c>
      <c r="J30" s="402"/>
      <c r="K30" s="402"/>
      <c r="L30" s="403">
        <v>170330.91</v>
      </c>
    </row>
    <row r="31" spans="1:12" ht="21.75" customHeight="1" outlineLevel="3">
      <c r="A31" s="395"/>
      <c r="B31" s="396"/>
      <c r="C31" s="397"/>
      <c r="D31" s="398"/>
      <c r="E31" s="398"/>
      <c r="F31" s="399"/>
      <c r="G31" s="201"/>
      <c r="H31" s="410"/>
      <c r="I31" s="401"/>
      <c r="J31" s="402"/>
      <c r="K31" s="402"/>
      <c r="L31" s="403"/>
    </row>
    <row r="32" spans="1:12" ht="11.85" customHeight="1" outlineLevel="3">
      <c r="A32" s="404"/>
      <c r="B32" s="405"/>
      <c r="C32" s="406"/>
      <c r="D32" s="407" t="s">
        <v>154</v>
      </c>
      <c r="E32" s="407"/>
      <c r="F32" s="198"/>
      <c r="G32" s="198"/>
      <c r="H32" s="196">
        <v>23.27</v>
      </c>
      <c r="I32" s="195">
        <v>4119</v>
      </c>
      <c r="J32" s="408"/>
      <c r="K32" s="196">
        <v>24.68</v>
      </c>
      <c r="L32" s="195">
        <v>101656.92</v>
      </c>
    </row>
    <row r="33" spans="1:12" ht="11.85" customHeight="1" outlineLevel="3">
      <c r="A33" s="404"/>
      <c r="B33" s="405"/>
      <c r="C33" s="406"/>
      <c r="D33" s="407" t="s">
        <v>153</v>
      </c>
      <c r="E33" s="407"/>
      <c r="F33" s="198"/>
      <c r="G33" s="198"/>
      <c r="H33" s="196">
        <v>40.46</v>
      </c>
      <c r="I33" s="195">
        <v>7161</v>
      </c>
      <c r="J33" s="408"/>
      <c r="K33" s="196">
        <v>9.59</v>
      </c>
      <c r="L33" s="195">
        <v>68673.990000000005</v>
      </c>
    </row>
    <row r="34" spans="1:12" ht="11.85" customHeight="1" outlineLevel="3">
      <c r="A34" s="404"/>
      <c r="B34" s="405"/>
      <c r="C34" s="406"/>
      <c r="D34" s="407" t="s">
        <v>152</v>
      </c>
      <c r="E34" s="407"/>
      <c r="F34" s="198"/>
      <c r="G34" s="198"/>
      <c r="H34" s="196">
        <v>2.98</v>
      </c>
      <c r="I34" s="196">
        <v>527</v>
      </c>
      <c r="J34" s="408"/>
      <c r="K34" s="196">
        <v>24.68</v>
      </c>
      <c r="L34" s="195">
        <v>13006.36</v>
      </c>
    </row>
    <row r="35" spans="1:12" ht="32.85" customHeight="1" outlineLevel="3">
      <c r="A35" s="200"/>
      <c r="B35" s="199"/>
      <c r="C35" s="199"/>
      <c r="D35" s="407" t="s">
        <v>151</v>
      </c>
      <c r="E35" s="407"/>
      <c r="F35" s="198"/>
      <c r="G35" s="198"/>
      <c r="H35" s="196">
        <v>0</v>
      </c>
      <c r="I35" s="196">
        <v>0</v>
      </c>
      <c r="J35" s="197" t="s">
        <v>150</v>
      </c>
      <c r="K35" s="196">
        <v>7.18</v>
      </c>
      <c r="L35" s="196">
        <v>0</v>
      </c>
    </row>
    <row r="36" spans="1:12" ht="22.35" customHeight="1" outlineLevel="3">
      <c r="A36" s="404"/>
      <c r="B36" s="405"/>
      <c r="C36" s="405"/>
      <c r="D36" s="407" t="s">
        <v>168</v>
      </c>
      <c r="E36" s="407"/>
      <c r="F36" s="204" t="s">
        <v>165</v>
      </c>
      <c r="G36" s="203" t="s">
        <v>575</v>
      </c>
      <c r="H36" s="203"/>
      <c r="I36" s="195">
        <v>5111</v>
      </c>
      <c r="J36" s="409"/>
      <c r="K36" s="196">
        <v>110</v>
      </c>
      <c r="L36" s="195">
        <v>126129.61</v>
      </c>
    </row>
    <row r="37" spans="1:12" ht="22.35" customHeight="1" outlineLevel="3" thickBot="1">
      <c r="A37" s="404"/>
      <c r="B37" s="405"/>
      <c r="C37" s="405"/>
      <c r="D37" s="407" t="s">
        <v>166</v>
      </c>
      <c r="E37" s="407"/>
      <c r="F37" s="204" t="s">
        <v>165</v>
      </c>
      <c r="G37" s="203" t="s">
        <v>608</v>
      </c>
      <c r="H37" s="203"/>
      <c r="I37" s="195">
        <v>3159</v>
      </c>
      <c r="J37" s="409"/>
      <c r="K37" s="196">
        <v>68</v>
      </c>
      <c r="L37" s="195">
        <v>77971.03</v>
      </c>
    </row>
    <row r="38" spans="1:12" ht="16.899999999999999" customHeight="1" outlineLevel="3" thickBot="1">
      <c r="A38" s="395"/>
      <c r="B38" s="396" t="s">
        <v>338</v>
      </c>
      <c r="C38" s="397" t="s">
        <v>653</v>
      </c>
      <c r="D38" s="398" t="s">
        <v>652</v>
      </c>
      <c r="E38" s="398"/>
      <c r="F38" s="399" t="s">
        <v>155</v>
      </c>
      <c r="G38" s="224">
        <v>177</v>
      </c>
      <c r="H38" s="410">
        <v>178.34</v>
      </c>
      <c r="I38" s="401">
        <v>31566</v>
      </c>
      <c r="J38" s="402"/>
      <c r="K38" s="402"/>
      <c r="L38" s="403">
        <v>356265</v>
      </c>
    </row>
    <row r="39" spans="1:12" ht="16.5" customHeight="1" outlineLevel="3">
      <c r="A39" s="395"/>
      <c r="B39" s="396"/>
      <c r="C39" s="397"/>
      <c r="D39" s="398"/>
      <c r="E39" s="398"/>
      <c r="F39" s="399"/>
      <c r="G39" s="201"/>
      <c r="H39" s="410"/>
      <c r="I39" s="401"/>
      <c r="J39" s="402"/>
      <c r="K39" s="402"/>
      <c r="L39" s="403"/>
    </row>
    <row r="40" spans="1:12" ht="11.85" customHeight="1" outlineLevel="3">
      <c r="A40" s="404"/>
      <c r="B40" s="405"/>
      <c r="C40" s="406"/>
      <c r="D40" s="407" t="s">
        <v>154</v>
      </c>
      <c r="E40" s="407"/>
      <c r="F40" s="198"/>
      <c r="G40" s="198"/>
      <c r="H40" s="196">
        <v>40.590000000000003</v>
      </c>
      <c r="I40" s="195">
        <v>7184</v>
      </c>
      <c r="J40" s="408"/>
      <c r="K40" s="196">
        <v>24.68</v>
      </c>
      <c r="L40" s="195">
        <v>177301.12</v>
      </c>
    </row>
    <row r="41" spans="1:12" ht="11.85" customHeight="1" outlineLevel="3">
      <c r="A41" s="404"/>
      <c r="B41" s="405"/>
      <c r="C41" s="406"/>
      <c r="D41" s="407" t="s">
        <v>153</v>
      </c>
      <c r="E41" s="407"/>
      <c r="F41" s="198"/>
      <c r="G41" s="198"/>
      <c r="H41" s="196">
        <v>137.75</v>
      </c>
      <c r="I41" s="195">
        <v>24382</v>
      </c>
      <c r="J41" s="408"/>
      <c r="K41" s="196">
        <v>7.34</v>
      </c>
      <c r="L41" s="195">
        <v>178963.88</v>
      </c>
    </row>
    <row r="42" spans="1:12" ht="11.85" customHeight="1" outlineLevel="3">
      <c r="A42" s="404"/>
      <c r="B42" s="405"/>
      <c r="C42" s="406"/>
      <c r="D42" s="407" t="s">
        <v>152</v>
      </c>
      <c r="E42" s="407"/>
      <c r="F42" s="198"/>
      <c r="G42" s="198"/>
      <c r="H42" s="196">
        <v>2.98</v>
      </c>
      <c r="I42" s="196">
        <v>527</v>
      </c>
      <c r="J42" s="408"/>
      <c r="K42" s="196">
        <v>24.68</v>
      </c>
      <c r="L42" s="195">
        <v>13006.36</v>
      </c>
    </row>
    <row r="43" spans="1:12" ht="32.85" customHeight="1" outlineLevel="3">
      <c r="A43" s="200"/>
      <c r="B43" s="199"/>
      <c r="C43" s="199"/>
      <c r="D43" s="407" t="s">
        <v>151</v>
      </c>
      <c r="E43" s="407"/>
      <c r="F43" s="198"/>
      <c r="G43" s="198"/>
      <c r="H43" s="196">
        <v>0</v>
      </c>
      <c r="I43" s="196">
        <v>0</v>
      </c>
      <c r="J43" s="197" t="s">
        <v>150</v>
      </c>
      <c r="K43" s="196">
        <v>7.18</v>
      </c>
      <c r="L43" s="196">
        <v>0</v>
      </c>
    </row>
    <row r="44" spans="1:12" ht="22.35" customHeight="1" outlineLevel="3">
      <c r="A44" s="404"/>
      <c r="B44" s="405"/>
      <c r="C44" s="405"/>
      <c r="D44" s="407" t="s">
        <v>168</v>
      </c>
      <c r="E44" s="407"/>
      <c r="F44" s="204" t="s">
        <v>165</v>
      </c>
      <c r="G44" s="203" t="s">
        <v>575</v>
      </c>
      <c r="H44" s="203"/>
      <c r="I44" s="195">
        <v>8482</v>
      </c>
      <c r="J44" s="409"/>
      <c r="K44" s="196">
        <v>110</v>
      </c>
      <c r="L44" s="195">
        <v>209338.23</v>
      </c>
    </row>
    <row r="45" spans="1:12" ht="22.35" customHeight="1" outlineLevel="3" thickBot="1">
      <c r="A45" s="404"/>
      <c r="B45" s="405"/>
      <c r="C45" s="405"/>
      <c r="D45" s="407" t="s">
        <v>166</v>
      </c>
      <c r="E45" s="407"/>
      <c r="F45" s="204" t="s">
        <v>165</v>
      </c>
      <c r="G45" s="203" t="s">
        <v>608</v>
      </c>
      <c r="H45" s="203"/>
      <c r="I45" s="195">
        <v>5243</v>
      </c>
      <c r="J45" s="409"/>
      <c r="K45" s="196">
        <v>68</v>
      </c>
      <c r="L45" s="195">
        <v>129409.09</v>
      </c>
    </row>
    <row r="46" spans="1:12" ht="22.15" customHeight="1" outlineLevel="3" thickBot="1">
      <c r="A46" s="395"/>
      <c r="B46" s="396" t="s">
        <v>136</v>
      </c>
      <c r="C46" s="397" t="s">
        <v>636</v>
      </c>
      <c r="D46" s="398" t="s">
        <v>635</v>
      </c>
      <c r="E46" s="398"/>
      <c r="F46" s="399" t="s">
        <v>538</v>
      </c>
      <c r="G46" s="224">
        <v>3</v>
      </c>
      <c r="H46" s="400">
        <v>9938.4599999999991</v>
      </c>
      <c r="I46" s="401">
        <v>29816</v>
      </c>
      <c r="J46" s="402"/>
      <c r="K46" s="402"/>
      <c r="L46" s="403">
        <v>459765.86</v>
      </c>
    </row>
    <row r="47" spans="1:12" ht="21.75" customHeight="1" outlineLevel="3">
      <c r="A47" s="395"/>
      <c r="B47" s="396"/>
      <c r="C47" s="397"/>
      <c r="D47" s="398"/>
      <c r="E47" s="398"/>
      <c r="F47" s="399"/>
      <c r="G47" s="201"/>
      <c r="H47" s="400"/>
      <c r="I47" s="401"/>
      <c r="J47" s="402"/>
      <c r="K47" s="402"/>
      <c r="L47" s="403"/>
    </row>
    <row r="48" spans="1:12" ht="11.85" customHeight="1" outlineLevel="3">
      <c r="A48" s="404"/>
      <c r="B48" s="405"/>
      <c r="C48" s="406"/>
      <c r="D48" s="407" t="s">
        <v>154</v>
      </c>
      <c r="E48" s="407"/>
      <c r="F48" s="198"/>
      <c r="G48" s="198"/>
      <c r="H48" s="195">
        <v>4906.88</v>
      </c>
      <c r="I48" s="195">
        <v>14721</v>
      </c>
      <c r="J48" s="408"/>
      <c r="K48" s="196">
        <v>24.68</v>
      </c>
      <c r="L48" s="195">
        <v>363314.28</v>
      </c>
    </row>
    <row r="49" spans="1:12" ht="11.85" customHeight="1" outlineLevel="3">
      <c r="A49" s="404"/>
      <c r="B49" s="405"/>
      <c r="C49" s="406"/>
      <c r="D49" s="407" t="s">
        <v>153</v>
      </c>
      <c r="E49" s="407"/>
      <c r="F49" s="198"/>
      <c r="G49" s="198"/>
      <c r="H49" s="195">
        <v>3216.19</v>
      </c>
      <c r="I49" s="195">
        <v>9649</v>
      </c>
      <c r="J49" s="408"/>
      <c r="K49" s="196">
        <v>5.08</v>
      </c>
      <c r="L49" s="195">
        <v>49016.92</v>
      </c>
    </row>
    <row r="50" spans="1:12" ht="11.85" customHeight="1" outlineLevel="3">
      <c r="A50" s="404"/>
      <c r="B50" s="405"/>
      <c r="C50" s="406"/>
      <c r="D50" s="407" t="s">
        <v>152</v>
      </c>
      <c r="E50" s="407"/>
      <c r="F50" s="198"/>
      <c r="G50" s="198"/>
      <c r="H50" s="196">
        <v>16.86</v>
      </c>
      <c r="I50" s="196">
        <v>51</v>
      </c>
      <c r="J50" s="408"/>
      <c r="K50" s="196">
        <v>24.68</v>
      </c>
      <c r="L50" s="195">
        <v>1258.68</v>
      </c>
    </row>
    <row r="51" spans="1:12" ht="32.85" customHeight="1" outlineLevel="3">
      <c r="A51" s="200"/>
      <c r="B51" s="199"/>
      <c r="C51" s="199"/>
      <c r="D51" s="407" t="s">
        <v>151</v>
      </c>
      <c r="E51" s="407"/>
      <c r="F51" s="198"/>
      <c r="G51" s="198"/>
      <c r="H51" s="195">
        <v>1815.39</v>
      </c>
      <c r="I51" s="195">
        <v>5446</v>
      </c>
      <c r="J51" s="197" t="s">
        <v>150</v>
      </c>
      <c r="K51" s="196">
        <v>8.7100000000000009</v>
      </c>
      <c r="L51" s="195">
        <v>47434.66</v>
      </c>
    </row>
    <row r="52" spans="1:12" ht="22.35" customHeight="1" outlineLevel="3">
      <c r="A52" s="404"/>
      <c r="B52" s="405"/>
      <c r="C52" s="405"/>
      <c r="D52" s="407" t="s">
        <v>168</v>
      </c>
      <c r="E52" s="407"/>
      <c r="F52" s="204" t="s">
        <v>165</v>
      </c>
      <c r="G52" s="203" t="s">
        <v>575</v>
      </c>
      <c r="H52" s="203"/>
      <c r="I52" s="195">
        <v>16249</v>
      </c>
      <c r="J52" s="409"/>
      <c r="K52" s="196">
        <v>110</v>
      </c>
      <c r="L52" s="195">
        <v>401030.26</v>
      </c>
    </row>
    <row r="53" spans="1:12" ht="22.35" customHeight="1" outlineLevel="3" thickBot="1">
      <c r="A53" s="404"/>
      <c r="B53" s="405"/>
      <c r="C53" s="405"/>
      <c r="D53" s="407" t="s">
        <v>166</v>
      </c>
      <c r="E53" s="407"/>
      <c r="F53" s="204" t="s">
        <v>165</v>
      </c>
      <c r="G53" s="203" t="s">
        <v>608</v>
      </c>
      <c r="H53" s="203"/>
      <c r="I53" s="195">
        <v>10045</v>
      </c>
      <c r="J53" s="409"/>
      <c r="K53" s="196">
        <v>68</v>
      </c>
      <c r="L53" s="195">
        <v>247909.61</v>
      </c>
    </row>
    <row r="54" spans="1:12" ht="16.899999999999999" customHeight="1" outlineLevel="3" thickBot="1">
      <c r="A54" s="395"/>
      <c r="B54" s="396" t="s">
        <v>334</v>
      </c>
      <c r="C54" s="397" t="s">
        <v>634</v>
      </c>
      <c r="D54" s="398" t="s">
        <v>633</v>
      </c>
      <c r="E54" s="398"/>
      <c r="F54" s="399" t="s">
        <v>394</v>
      </c>
      <c r="G54" s="224">
        <v>4</v>
      </c>
      <c r="H54" s="400">
        <v>2094.35</v>
      </c>
      <c r="I54" s="401">
        <v>8377</v>
      </c>
      <c r="J54" s="402"/>
      <c r="K54" s="402"/>
      <c r="L54" s="403">
        <v>116631.4</v>
      </c>
    </row>
    <row r="55" spans="1:12" ht="16.5" customHeight="1" outlineLevel="3">
      <c r="A55" s="395"/>
      <c r="B55" s="396"/>
      <c r="C55" s="397"/>
      <c r="D55" s="398"/>
      <c r="E55" s="398"/>
      <c r="F55" s="399"/>
      <c r="G55" s="201"/>
      <c r="H55" s="400"/>
      <c r="I55" s="401"/>
      <c r="J55" s="402"/>
      <c r="K55" s="402"/>
      <c r="L55" s="403"/>
    </row>
    <row r="56" spans="1:12" ht="11.85" customHeight="1" outlineLevel="3">
      <c r="A56" s="404"/>
      <c r="B56" s="405"/>
      <c r="C56" s="406"/>
      <c r="D56" s="407" t="s">
        <v>154</v>
      </c>
      <c r="E56" s="407"/>
      <c r="F56" s="198"/>
      <c r="G56" s="198"/>
      <c r="H56" s="196">
        <v>902</v>
      </c>
      <c r="I56" s="195">
        <v>3608</v>
      </c>
      <c r="J56" s="408"/>
      <c r="K56" s="196">
        <v>24.68</v>
      </c>
      <c r="L56" s="195">
        <v>89045.440000000002</v>
      </c>
    </row>
    <row r="57" spans="1:12" ht="11.85" customHeight="1" outlineLevel="3">
      <c r="A57" s="404"/>
      <c r="B57" s="405"/>
      <c r="C57" s="406"/>
      <c r="D57" s="407" t="s">
        <v>153</v>
      </c>
      <c r="E57" s="407"/>
      <c r="F57" s="198"/>
      <c r="G57" s="198"/>
      <c r="H57" s="195">
        <v>1011.09</v>
      </c>
      <c r="I57" s="195">
        <v>4044</v>
      </c>
      <c r="J57" s="408"/>
      <c r="K57" s="196">
        <v>6.09</v>
      </c>
      <c r="L57" s="195">
        <v>24627.96</v>
      </c>
    </row>
    <row r="58" spans="1:12" ht="11.85" customHeight="1" outlineLevel="3">
      <c r="A58" s="404"/>
      <c r="B58" s="405"/>
      <c r="C58" s="406"/>
      <c r="D58" s="407" t="s">
        <v>152</v>
      </c>
      <c r="E58" s="407"/>
      <c r="F58" s="198"/>
      <c r="G58" s="198"/>
      <c r="H58" s="196">
        <v>119.52</v>
      </c>
      <c r="I58" s="196">
        <v>478</v>
      </c>
      <c r="J58" s="408"/>
      <c r="K58" s="196">
        <v>24.68</v>
      </c>
      <c r="L58" s="195">
        <v>11797.04</v>
      </c>
    </row>
    <row r="59" spans="1:12" ht="32.85" customHeight="1" outlineLevel="3">
      <c r="A59" s="200"/>
      <c r="B59" s="199"/>
      <c r="C59" s="199"/>
      <c r="D59" s="407" t="s">
        <v>151</v>
      </c>
      <c r="E59" s="407"/>
      <c r="F59" s="198"/>
      <c r="G59" s="198"/>
      <c r="H59" s="196">
        <v>181.26</v>
      </c>
      <c r="I59" s="196">
        <v>725</v>
      </c>
      <c r="J59" s="197" t="s">
        <v>150</v>
      </c>
      <c r="K59" s="196">
        <v>4.08</v>
      </c>
      <c r="L59" s="195">
        <v>2958</v>
      </c>
    </row>
    <row r="60" spans="1:12" ht="22.35" customHeight="1" outlineLevel="3">
      <c r="A60" s="404"/>
      <c r="B60" s="405"/>
      <c r="C60" s="405"/>
      <c r="D60" s="407" t="s">
        <v>168</v>
      </c>
      <c r="E60" s="407"/>
      <c r="F60" s="204" t="s">
        <v>165</v>
      </c>
      <c r="G60" s="203" t="s">
        <v>575</v>
      </c>
      <c r="H60" s="203"/>
      <c r="I60" s="195">
        <v>4495</v>
      </c>
      <c r="J60" s="409"/>
      <c r="K60" s="196">
        <v>110</v>
      </c>
      <c r="L60" s="195">
        <v>110926.73</v>
      </c>
    </row>
    <row r="61" spans="1:12" ht="22.35" customHeight="1" outlineLevel="3" thickBot="1">
      <c r="A61" s="404"/>
      <c r="B61" s="405"/>
      <c r="C61" s="405"/>
      <c r="D61" s="407" t="s">
        <v>166</v>
      </c>
      <c r="E61" s="407"/>
      <c r="F61" s="204" t="s">
        <v>165</v>
      </c>
      <c r="G61" s="203" t="s">
        <v>608</v>
      </c>
      <c r="H61" s="203"/>
      <c r="I61" s="195">
        <v>2778</v>
      </c>
      <c r="J61" s="409"/>
      <c r="K61" s="196">
        <v>68</v>
      </c>
      <c r="L61" s="195">
        <v>68572.89</v>
      </c>
    </row>
    <row r="62" spans="1:12" ht="11.85" customHeight="1" outlineLevel="3" thickBot="1">
      <c r="A62" s="395"/>
      <c r="B62" s="396" t="s">
        <v>330</v>
      </c>
      <c r="C62" s="397" t="s">
        <v>651</v>
      </c>
      <c r="D62" s="398" t="s">
        <v>650</v>
      </c>
      <c r="E62" s="398"/>
      <c r="F62" s="399" t="s">
        <v>649</v>
      </c>
      <c r="G62" s="225">
        <v>24750</v>
      </c>
      <c r="H62" s="410">
        <v>0.4</v>
      </c>
      <c r="I62" s="401">
        <v>9900</v>
      </c>
      <c r="J62" s="402"/>
      <c r="K62" s="402"/>
      <c r="L62" s="403">
        <v>71082</v>
      </c>
    </row>
    <row r="63" spans="1:12" ht="11.85" customHeight="1" outlineLevel="3">
      <c r="A63" s="395"/>
      <c r="B63" s="396"/>
      <c r="C63" s="397"/>
      <c r="D63" s="398"/>
      <c r="E63" s="398"/>
      <c r="F63" s="399"/>
      <c r="G63" s="201"/>
      <c r="H63" s="410"/>
      <c r="I63" s="401"/>
      <c r="J63" s="402"/>
      <c r="K63" s="402"/>
      <c r="L63" s="403"/>
    </row>
    <row r="64" spans="1:12" ht="11.85" customHeight="1" outlineLevel="3">
      <c r="A64" s="404"/>
      <c r="B64" s="405"/>
      <c r="C64" s="406"/>
      <c r="D64" s="407" t="s">
        <v>154</v>
      </c>
      <c r="E64" s="407"/>
      <c r="F64" s="198"/>
      <c r="G64" s="198"/>
      <c r="H64" s="196">
        <v>0</v>
      </c>
      <c r="I64" s="196">
        <v>0</v>
      </c>
      <c r="J64" s="408"/>
      <c r="K64" s="196">
        <v>24.68</v>
      </c>
      <c r="L64" s="196">
        <v>0</v>
      </c>
    </row>
    <row r="65" spans="1:12" ht="11.85" customHeight="1" outlineLevel="3">
      <c r="A65" s="404"/>
      <c r="B65" s="405"/>
      <c r="C65" s="406"/>
      <c r="D65" s="407" t="s">
        <v>153</v>
      </c>
      <c r="E65" s="407"/>
      <c r="F65" s="198"/>
      <c r="G65" s="198"/>
      <c r="H65" s="196">
        <v>0</v>
      </c>
      <c r="I65" s="196">
        <v>0</v>
      </c>
      <c r="J65" s="408"/>
      <c r="K65" s="196">
        <v>7.82</v>
      </c>
      <c r="L65" s="196">
        <v>0</v>
      </c>
    </row>
    <row r="66" spans="1:12" ht="11.85" customHeight="1" outlineLevel="3">
      <c r="A66" s="404"/>
      <c r="B66" s="405"/>
      <c r="C66" s="406"/>
      <c r="D66" s="407" t="s">
        <v>152</v>
      </c>
      <c r="E66" s="407"/>
      <c r="F66" s="198"/>
      <c r="G66" s="198"/>
      <c r="H66" s="196">
        <v>0</v>
      </c>
      <c r="I66" s="196">
        <v>0</v>
      </c>
      <c r="J66" s="408"/>
      <c r="K66" s="196">
        <v>24.68</v>
      </c>
      <c r="L66" s="196">
        <v>0</v>
      </c>
    </row>
    <row r="67" spans="1:12" ht="32.85" customHeight="1" outlineLevel="3" thickBot="1">
      <c r="A67" s="200"/>
      <c r="B67" s="199"/>
      <c r="C67" s="199"/>
      <c r="D67" s="407" t="s">
        <v>151</v>
      </c>
      <c r="E67" s="407"/>
      <c r="F67" s="198"/>
      <c r="G67" s="198"/>
      <c r="H67" s="196">
        <v>0.4</v>
      </c>
      <c r="I67" s="195">
        <v>9900</v>
      </c>
      <c r="J67" s="197" t="s">
        <v>150</v>
      </c>
      <c r="K67" s="196">
        <v>7.18</v>
      </c>
      <c r="L67" s="195">
        <v>71082</v>
      </c>
    </row>
    <row r="68" spans="1:12" ht="22.15" customHeight="1" outlineLevel="3" thickBot="1">
      <c r="A68" s="395"/>
      <c r="B68" s="396" t="s">
        <v>327</v>
      </c>
      <c r="C68" s="397" t="s">
        <v>648</v>
      </c>
      <c r="D68" s="398" t="s">
        <v>647</v>
      </c>
      <c r="E68" s="398"/>
      <c r="F68" s="399" t="s">
        <v>538</v>
      </c>
      <c r="G68" s="224">
        <v>6</v>
      </c>
      <c r="H68" s="410">
        <v>381.73</v>
      </c>
      <c r="I68" s="401">
        <v>2291</v>
      </c>
      <c r="J68" s="402"/>
      <c r="K68" s="402"/>
      <c r="L68" s="403">
        <v>27899.87</v>
      </c>
    </row>
    <row r="69" spans="1:12" ht="21.75" customHeight="1" outlineLevel="3">
      <c r="A69" s="395"/>
      <c r="B69" s="396"/>
      <c r="C69" s="397"/>
      <c r="D69" s="398"/>
      <c r="E69" s="398"/>
      <c r="F69" s="399"/>
      <c r="G69" s="201"/>
      <c r="H69" s="410"/>
      <c r="I69" s="401"/>
      <c r="J69" s="402"/>
      <c r="K69" s="402"/>
      <c r="L69" s="403"/>
    </row>
    <row r="70" spans="1:12" ht="11.85" customHeight="1" outlineLevel="3">
      <c r="A70" s="404"/>
      <c r="B70" s="405"/>
      <c r="C70" s="406"/>
      <c r="D70" s="407" t="s">
        <v>154</v>
      </c>
      <c r="E70" s="407"/>
      <c r="F70" s="198"/>
      <c r="G70" s="198"/>
      <c r="H70" s="196">
        <v>32.42</v>
      </c>
      <c r="I70" s="196">
        <v>195</v>
      </c>
      <c r="J70" s="408"/>
      <c r="K70" s="196">
        <v>24.68</v>
      </c>
      <c r="L70" s="195">
        <v>4812.6000000000004</v>
      </c>
    </row>
    <row r="71" spans="1:12" ht="11.85" customHeight="1" outlineLevel="3">
      <c r="A71" s="404"/>
      <c r="B71" s="405"/>
      <c r="C71" s="406"/>
      <c r="D71" s="407" t="s">
        <v>153</v>
      </c>
      <c r="E71" s="407"/>
      <c r="F71" s="198"/>
      <c r="G71" s="198"/>
      <c r="H71" s="196">
        <v>64.52</v>
      </c>
      <c r="I71" s="196">
        <v>387</v>
      </c>
      <c r="J71" s="408"/>
      <c r="K71" s="196">
        <v>10.86</v>
      </c>
      <c r="L71" s="195">
        <v>4202.82</v>
      </c>
    </row>
    <row r="72" spans="1:12" ht="11.85" customHeight="1" outlineLevel="3">
      <c r="A72" s="404"/>
      <c r="B72" s="405"/>
      <c r="C72" s="406"/>
      <c r="D72" s="407" t="s">
        <v>152</v>
      </c>
      <c r="E72" s="407"/>
      <c r="F72" s="198"/>
      <c r="G72" s="198"/>
      <c r="H72" s="196">
        <v>8.18</v>
      </c>
      <c r="I72" s="196">
        <v>49</v>
      </c>
      <c r="J72" s="408"/>
      <c r="K72" s="196">
        <v>24.68</v>
      </c>
      <c r="L72" s="195">
        <v>1209.32</v>
      </c>
    </row>
    <row r="73" spans="1:12" ht="32.85" customHeight="1" outlineLevel="3">
      <c r="A73" s="200"/>
      <c r="B73" s="199"/>
      <c r="C73" s="199"/>
      <c r="D73" s="407" t="s">
        <v>151</v>
      </c>
      <c r="E73" s="407"/>
      <c r="F73" s="198"/>
      <c r="G73" s="198"/>
      <c r="H73" s="196">
        <v>284.79000000000002</v>
      </c>
      <c r="I73" s="195">
        <v>1709</v>
      </c>
      <c r="J73" s="197" t="s">
        <v>150</v>
      </c>
      <c r="K73" s="196">
        <v>11.05</v>
      </c>
      <c r="L73" s="195">
        <v>18884.45</v>
      </c>
    </row>
    <row r="74" spans="1:12" ht="22.35" customHeight="1" outlineLevel="3">
      <c r="A74" s="404"/>
      <c r="B74" s="405"/>
      <c r="C74" s="405"/>
      <c r="D74" s="407" t="s">
        <v>168</v>
      </c>
      <c r="E74" s="407"/>
      <c r="F74" s="204" t="s">
        <v>165</v>
      </c>
      <c r="G74" s="203" t="s">
        <v>575</v>
      </c>
      <c r="H74" s="203"/>
      <c r="I74" s="196">
        <v>268</v>
      </c>
      <c r="J74" s="409"/>
      <c r="K74" s="196">
        <v>110</v>
      </c>
      <c r="L74" s="195">
        <v>6624.11</v>
      </c>
    </row>
    <row r="75" spans="1:12" ht="22.35" customHeight="1" outlineLevel="3" thickBot="1">
      <c r="A75" s="404"/>
      <c r="B75" s="405"/>
      <c r="C75" s="405"/>
      <c r="D75" s="407" t="s">
        <v>166</v>
      </c>
      <c r="E75" s="407"/>
      <c r="F75" s="204" t="s">
        <v>165</v>
      </c>
      <c r="G75" s="203" t="s">
        <v>608</v>
      </c>
      <c r="H75" s="203"/>
      <c r="I75" s="196">
        <v>166</v>
      </c>
      <c r="J75" s="409"/>
      <c r="K75" s="196">
        <v>68</v>
      </c>
      <c r="L75" s="195">
        <v>4094.91</v>
      </c>
    </row>
    <row r="76" spans="1:12" ht="11.85" customHeight="1" outlineLevel="3" thickBot="1">
      <c r="A76" s="395"/>
      <c r="B76" s="396" t="s">
        <v>326</v>
      </c>
      <c r="C76" s="397" t="s">
        <v>627</v>
      </c>
      <c r="D76" s="398" t="s">
        <v>646</v>
      </c>
      <c r="E76" s="398"/>
      <c r="F76" s="399" t="s">
        <v>538</v>
      </c>
      <c r="G76" s="224">
        <v>3</v>
      </c>
      <c r="H76" s="410">
        <v>80.540000000000006</v>
      </c>
      <c r="I76" s="411">
        <v>241</v>
      </c>
      <c r="J76" s="402"/>
      <c r="K76" s="402"/>
      <c r="L76" s="403">
        <v>3000.21</v>
      </c>
    </row>
    <row r="77" spans="1:12" ht="11.85" customHeight="1" outlineLevel="3">
      <c r="A77" s="395"/>
      <c r="B77" s="396"/>
      <c r="C77" s="397"/>
      <c r="D77" s="398"/>
      <c r="E77" s="398"/>
      <c r="F77" s="399"/>
      <c r="G77" s="201"/>
      <c r="H77" s="410"/>
      <c r="I77" s="411"/>
      <c r="J77" s="402"/>
      <c r="K77" s="402"/>
      <c r="L77" s="403"/>
    </row>
    <row r="78" spans="1:12" ht="11.85" customHeight="1" outlineLevel="3">
      <c r="A78" s="404"/>
      <c r="B78" s="405"/>
      <c r="C78" s="406"/>
      <c r="D78" s="407" t="s">
        <v>154</v>
      </c>
      <c r="E78" s="407"/>
      <c r="F78" s="198"/>
      <c r="G78" s="198"/>
      <c r="H78" s="196">
        <v>22.02</v>
      </c>
      <c r="I78" s="196">
        <v>66</v>
      </c>
      <c r="J78" s="408"/>
      <c r="K78" s="196">
        <v>24.68</v>
      </c>
      <c r="L78" s="195">
        <v>1628.88</v>
      </c>
    </row>
    <row r="79" spans="1:12" ht="11.85" customHeight="1" outlineLevel="3">
      <c r="A79" s="404"/>
      <c r="B79" s="405"/>
      <c r="C79" s="406"/>
      <c r="D79" s="407" t="s">
        <v>153</v>
      </c>
      <c r="E79" s="407"/>
      <c r="F79" s="198"/>
      <c r="G79" s="198"/>
      <c r="H79" s="196">
        <v>54.14</v>
      </c>
      <c r="I79" s="196">
        <v>162</v>
      </c>
      <c r="J79" s="408"/>
      <c r="K79" s="196">
        <v>8.14</v>
      </c>
      <c r="L79" s="195">
        <v>1318.68</v>
      </c>
    </row>
    <row r="80" spans="1:12" ht="11.85" customHeight="1" outlineLevel="3">
      <c r="A80" s="404"/>
      <c r="B80" s="405"/>
      <c r="C80" s="406"/>
      <c r="D80" s="407" t="s">
        <v>152</v>
      </c>
      <c r="E80" s="407"/>
      <c r="F80" s="198"/>
      <c r="G80" s="198"/>
      <c r="H80" s="196">
        <v>6.63</v>
      </c>
      <c r="I80" s="196">
        <v>20</v>
      </c>
      <c r="J80" s="408"/>
      <c r="K80" s="196">
        <v>24.68</v>
      </c>
      <c r="L80" s="196">
        <v>493.6</v>
      </c>
    </row>
    <row r="81" spans="1:12" ht="32.85" customHeight="1" outlineLevel="3">
      <c r="A81" s="200"/>
      <c r="B81" s="199"/>
      <c r="C81" s="199"/>
      <c r="D81" s="407" t="s">
        <v>151</v>
      </c>
      <c r="E81" s="407"/>
      <c r="F81" s="198"/>
      <c r="G81" s="198"/>
      <c r="H81" s="196">
        <v>4.38</v>
      </c>
      <c r="I81" s="196">
        <v>13</v>
      </c>
      <c r="J81" s="197" t="s">
        <v>150</v>
      </c>
      <c r="K81" s="196">
        <v>4.05</v>
      </c>
      <c r="L81" s="196">
        <v>52.65</v>
      </c>
    </row>
    <row r="82" spans="1:12" ht="22.35" customHeight="1" outlineLevel="3">
      <c r="A82" s="404"/>
      <c r="B82" s="405"/>
      <c r="C82" s="405"/>
      <c r="D82" s="407" t="s">
        <v>168</v>
      </c>
      <c r="E82" s="407"/>
      <c r="F82" s="204" t="s">
        <v>165</v>
      </c>
      <c r="G82" s="203" t="s">
        <v>575</v>
      </c>
      <c r="H82" s="203"/>
      <c r="I82" s="196">
        <v>95</v>
      </c>
      <c r="J82" s="409"/>
      <c r="K82" s="196">
        <v>110</v>
      </c>
      <c r="L82" s="195">
        <v>2334.73</v>
      </c>
    </row>
    <row r="83" spans="1:12" ht="22.35" customHeight="1" outlineLevel="3" thickBot="1">
      <c r="A83" s="404"/>
      <c r="B83" s="405"/>
      <c r="C83" s="405"/>
      <c r="D83" s="407" t="s">
        <v>166</v>
      </c>
      <c r="E83" s="407"/>
      <c r="F83" s="204" t="s">
        <v>165</v>
      </c>
      <c r="G83" s="203" t="s">
        <v>608</v>
      </c>
      <c r="H83" s="203"/>
      <c r="I83" s="196">
        <v>58</v>
      </c>
      <c r="J83" s="409"/>
      <c r="K83" s="196">
        <v>68</v>
      </c>
      <c r="L83" s="195">
        <v>1443.29</v>
      </c>
    </row>
    <row r="84" spans="1:12" ht="11.85" customHeight="1" outlineLevel="3" thickBot="1">
      <c r="A84" s="395"/>
      <c r="B84" s="396" t="s">
        <v>325</v>
      </c>
      <c r="C84" s="397" t="s">
        <v>645</v>
      </c>
      <c r="D84" s="398" t="s">
        <v>644</v>
      </c>
      <c r="E84" s="398"/>
      <c r="F84" s="399" t="s">
        <v>538</v>
      </c>
      <c r="G84" s="224">
        <v>1</v>
      </c>
      <c r="H84" s="410">
        <v>129.33000000000001</v>
      </c>
      <c r="I84" s="411">
        <v>129</v>
      </c>
      <c r="J84" s="402"/>
      <c r="K84" s="402"/>
      <c r="L84" s="403">
        <v>1397.07</v>
      </c>
    </row>
    <row r="85" spans="1:12" ht="11.85" customHeight="1" outlineLevel="3">
      <c r="A85" s="395"/>
      <c r="B85" s="396"/>
      <c r="C85" s="397"/>
      <c r="D85" s="398"/>
      <c r="E85" s="398"/>
      <c r="F85" s="399"/>
      <c r="G85" s="201"/>
      <c r="H85" s="410"/>
      <c r="I85" s="411"/>
      <c r="J85" s="402"/>
      <c r="K85" s="402"/>
      <c r="L85" s="403"/>
    </row>
    <row r="86" spans="1:12" ht="11.85" customHeight="1" outlineLevel="3">
      <c r="A86" s="404"/>
      <c r="B86" s="405"/>
      <c r="C86" s="406"/>
      <c r="D86" s="407" t="s">
        <v>154</v>
      </c>
      <c r="E86" s="407"/>
      <c r="F86" s="198"/>
      <c r="G86" s="198"/>
      <c r="H86" s="196">
        <v>22.02</v>
      </c>
      <c r="I86" s="196">
        <v>22</v>
      </c>
      <c r="J86" s="408"/>
      <c r="K86" s="196">
        <v>24.68</v>
      </c>
      <c r="L86" s="196">
        <v>542.96</v>
      </c>
    </row>
    <row r="87" spans="1:12" ht="11.85" customHeight="1" outlineLevel="3">
      <c r="A87" s="404"/>
      <c r="B87" s="405"/>
      <c r="C87" s="406"/>
      <c r="D87" s="407" t="s">
        <v>153</v>
      </c>
      <c r="E87" s="407"/>
      <c r="F87" s="198"/>
      <c r="G87" s="198"/>
      <c r="H87" s="196">
        <v>99.34</v>
      </c>
      <c r="I87" s="196">
        <v>99</v>
      </c>
      <c r="J87" s="408"/>
      <c r="K87" s="196">
        <v>8.33</v>
      </c>
      <c r="L87" s="196">
        <v>824.67</v>
      </c>
    </row>
    <row r="88" spans="1:12" ht="11.85" customHeight="1" outlineLevel="3">
      <c r="A88" s="404"/>
      <c r="B88" s="405"/>
      <c r="C88" s="406"/>
      <c r="D88" s="407" t="s">
        <v>152</v>
      </c>
      <c r="E88" s="407"/>
      <c r="F88" s="198"/>
      <c r="G88" s="198"/>
      <c r="H88" s="196">
        <v>12.55</v>
      </c>
      <c r="I88" s="196">
        <v>13</v>
      </c>
      <c r="J88" s="408"/>
      <c r="K88" s="196">
        <v>24.68</v>
      </c>
      <c r="L88" s="196">
        <v>320.83999999999997</v>
      </c>
    </row>
    <row r="89" spans="1:12" ht="32.85" customHeight="1" outlineLevel="3">
      <c r="A89" s="200"/>
      <c r="B89" s="199"/>
      <c r="C89" s="199"/>
      <c r="D89" s="407" t="s">
        <v>151</v>
      </c>
      <c r="E89" s="407"/>
      <c r="F89" s="198"/>
      <c r="G89" s="198"/>
      <c r="H89" s="196">
        <v>7.97</v>
      </c>
      <c r="I89" s="196">
        <v>8</v>
      </c>
      <c r="J89" s="197" t="s">
        <v>150</v>
      </c>
      <c r="K89" s="196">
        <v>3.68</v>
      </c>
      <c r="L89" s="196">
        <v>29.44</v>
      </c>
    </row>
    <row r="90" spans="1:12" ht="22.35" customHeight="1" outlineLevel="3">
      <c r="A90" s="404"/>
      <c r="B90" s="405"/>
      <c r="C90" s="405"/>
      <c r="D90" s="407" t="s">
        <v>168</v>
      </c>
      <c r="E90" s="407"/>
      <c r="F90" s="204" t="s">
        <v>165</v>
      </c>
      <c r="G90" s="203" t="s">
        <v>575</v>
      </c>
      <c r="H90" s="203"/>
      <c r="I90" s="196">
        <v>39</v>
      </c>
      <c r="J90" s="409"/>
      <c r="K90" s="196">
        <v>110</v>
      </c>
      <c r="L90" s="196">
        <v>950.18</v>
      </c>
    </row>
    <row r="91" spans="1:12" ht="22.35" customHeight="1" outlineLevel="3" thickBot="1">
      <c r="A91" s="404"/>
      <c r="B91" s="405"/>
      <c r="C91" s="405"/>
      <c r="D91" s="407" t="s">
        <v>166</v>
      </c>
      <c r="E91" s="407"/>
      <c r="F91" s="204" t="s">
        <v>165</v>
      </c>
      <c r="G91" s="203" t="s">
        <v>608</v>
      </c>
      <c r="H91" s="203"/>
      <c r="I91" s="196">
        <v>24</v>
      </c>
      <c r="J91" s="409"/>
      <c r="K91" s="196">
        <v>68</v>
      </c>
      <c r="L91" s="196">
        <v>587.38</v>
      </c>
    </row>
    <row r="92" spans="1:12" ht="11.85" customHeight="1" outlineLevel="3" thickBot="1">
      <c r="A92" s="395"/>
      <c r="B92" s="396" t="s">
        <v>322</v>
      </c>
      <c r="C92" s="397" t="s">
        <v>643</v>
      </c>
      <c r="D92" s="398" t="s">
        <v>642</v>
      </c>
      <c r="E92" s="398"/>
      <c r="F92" s="399" t="s">
        <v>538</v>
      </c>
      <c r="G92" s="224">
        <v>3</v>
      </c>
      <c r="H92" s="410">
        <v>186.24</v>
      </c>
      <c r="I92" s="411">
        <v>559</v>
      </c>
      <c r="J92" s="402"/>
      <c r="K92" s="402"/>
      <c r="L92" s="403">
        <v>7020</v>
      </c>
    </row>
    <row r="93" spans="1:12" ht="11.85" customHeight="1" outlineLevel="3">
      <c r="A93" s="395"/>
      <c r="B93" s="396"/>
      <c r="C93" s="397"/>
      <c r="D93" s="398"/>
      <c r="E93" s="398"/>
      <c r="F93" s="399"/>
      <c r="G93" s="201"/>
      <c r="H93" s="410"/>
      <c r="I93" s="411"/>
      <c r="J93" s="402"/>
      <c r="K93" s="402"/>
      <c r="L93" s="403"/>
    </row>
    <row r="94" spans="1:12" ht="11.85" customHeight="1" outlineLevel="3">
      <c r="A94" s="404"/>
      <c r="B94" s="405"/>
      <c r="C94" s="406"/>
      <c r="D94" s="407" t="s">
        <v>154</v>
      </c>
      <c r="E94" s="407"/>
      <c r="F94" s="198"/>
      <c r="G94" s="198"/>
      <c r="H94" s="196">
        <v>21.55</v>
      </c>
      <c r="I94" s="196">
        <v>65</v>
      </c>
      <c r="J94" s="408"/>
      <c r="K94" s="196">
        <v>24.68</v>
      </c>
      <c r="L94" s="195">
        <v>1604.2</v>
      </c>
    </row>
    <row r="95" spans="1:12" ht="11.85" customHeight="1" outlineLevel="3">
      <c r="A95" s="404"/>
      <c r="B95" s="405"/>
      <c r="C95" s="406"/>
      <c r="D95" s="407" t="s">
        <v>153</v>
      </c>
      <c r="E95" s="407"/>
      <c r="F95" s="198"/>
      <c r="G95" s="198"/>
      <c r="H95" s="196">
        <v>21.48</v>
      </c>
      <c r="I95" s="196">
        <v>64</v>
      </c>
      <c r="J95" s="408"/>
      <c r="K95" s="196">
        <v>10.85</v>
      </c>
      <c r="L95" s="196">
        <v>694.4</v>
      </c>
    </row>
    <row r="96" spans="1:12" ht="11.85" customHeight="1" outlineLevel="3">
      <c r="A96" s="404"/>
      <c r="B96" s="405"/>
      <c r="C96" s="406"/>
      <c r="D96" s="407" t="s">
        <v>152</v>
      </c>
      <c r="E96" s="407"/>
      <c r="F96" s="198"/>
      <c r="G96" s="198"/>
      <c r="H96" s="196">
        <v>2.4900000000000002</v>
      </c>
      <c r="I96" s="196">
        <v>7</v>
      </c>
      <c r="J96" s="408"/>
      <c r="K96" s="196">
        <v>24.68</v>
      </c>
      <c r="L96" s="196">
        <v>172.76</v>
      </c>
    </row>
    <row r="97" spans="1:12" ht="32.85" customHeight="1" outlineLevel="3">
      <c r="A97" s="200"/>
      <c r="B97" s="199"/>
      <c r="C97" s="199"/>
      <c r="D97" s="407" t="s">
        <v>151</v>
      </c>
      <c r="E97" s="407"/>
      <c r="F97" s="198"/>
      <c r="G97" s="198"/>
      <c r="H97" s="196">
        <v>143.21</v>
      </c>
      <c r="I97" s="196">
        <v>430</v>
      </c>
      <c r="J97" s="197" t="s">
        <v>150</v>
      </c>
      <c r="K97" s="196">
        <v>10.98</v>
      </c>
      <c r="L97" s="195">
        <v>4721.3999999999996</v>
      </c>
    </row>
    <row r="98" spans="1:12" ht="22.35" customHeight="1" outlineLevel="3">
      <c r="A98" s="404"/>
      <c r="B98" s="405"/>
      <c r="C98" s="405"/>
      <c r="D98" s="407" t="s">
        <v>168</v>
      </c>
      <c r="E98" s="407"/>
      <c r="F98" s="204" t="s">
        <v>165</v>
      </c>
      <c r="G98" s="203" t="s">
        <v>575</v>
      </c>
      <c r="H98" s="203"/>
      <c r="I98" s="196">
        <v>79</v>
      </c>
      <c r="J98" s="409"/>
      <c r="K98" s="196">
        <v>110</v>
      </c>
      <c r="L98" s="195">
        <v>1954.66</v>
      </c>
    </row>
    <row r="99" spans="1:12" ht="22.35" customHeight="1" outlineLevel="3">
      <c r="A99" s="404"/>
      <c r="B99" s="405"/>
      <c r="C99" s="405"/>
      <c r="D99" s="407" t="s">
        <v>166</v>
      </c>
      <c r="E99" s="407"/>
      <c r="F99" s="204" t="s">
        <v>165</v>
      </c>
      <c r="G99" s="203" t="s">
        <v>608</v>
      </c>
      <c r="H99" s="203"/>
      <c r="I99" s="196">
        <v>49</v>
      </c>
      <c r="J99" s="409"/>
      <c r="K99" s="196">
        <v>68</v>
      </c>
      <c r="L99" s="195">
        <v>1208.33</v>
      </c>
    </row>
    <row r="100" spans="1:12" ht="11.85" customHeight="1" outlineLevel="2" thickBot="1">
      <c r="A100" s="194"/>
      <c r="B100" s="193"/>
      <c r="C100" s="193"/>
      <c r="D100" s="428" t="s">
        <v>149</v>
      </c>
      <c r="E100" s="428"/>
      <c r="F100" s="428"/>
      <c r="G100" s="428"/>
      <c r="H100" s="428"/>
      <c r="I100" s="190">
        <v>403584</v>
      </c>
      <c r="J100" s="192"/>
      <c r="K100" s="191"/>
      <c r="L100" s="190">
        <v>7528969.7199999997</v>
      </c>
    </row>
    <row r="101" spans="1:12" ht="12.6" customHeight="1">
      <c r="A101" s="189"/>
      <c r="B101" s="429"/>
      <c r="C101" s="429"/>
      <c r="D101" s="430" t="s">
        <v>148</v>
      </c>
      <c r="E101" s="430"/>
      <c r="F101" s="430"/>
      <c r="G101" s="430"/>
      <c r="H101" s="430"/>
      <c r="I101" s="187">
        <v>403584</v>
      </c>
      <c r="J101" s="188"/>
      <c r="K101" s="188"/>
      <c r="L101" s="187">
        <v>7528969.7199999997</v>
      </c>
    </row>
    <row r="102" spans="1:12" s="179" customFormat="1" ht="12.6" hidden="1" customHeight="1">
      <c r="A102" s="183"/>
      <c r="B102" s="431"/>
      <c r="C102" s="431"/>
      <c r="D102" s="432" t="s">
        <v>147</v>
      </c>
      <c r="E102" s="432"/>
      <c r="F102" s="432"/>
      <c r="G102" s="432"/>
      <c r="H102" s="432"/>
      <c r="I102" s="184"/>
      <c r="J102" s="186"/>
      <c r="K102" s="185"/>
      <c r="L102" s="184"/>
    </row>
    <row r="103" spans="1:12" s="179" customFormat="1" ht="12.6" hidden="1" customHeight="1">
      <c r="A103" s="183"/>
      <c r="B103" s="431"/>
      <c r="C103" s="431"/>
      <c r="D103" s="433" t="s">
        <v>146</v>
      </c>
      <c r="E103" s="433"/>
      <c r="F103" s="433"/>
      <c r="G103" s="433"/>
      <c r="H103" s="433"/>
      <c r="I103" s="180">
        <v>403584</v>
      </c>
      <c r="J103" s="181"/>
      <c r="K103" s="181"/>
      <c r="L103" s="180">
        <v>7528969.7199999997</v>
      </c>
    </row>
    <row r="104" spans="1:12" s="179" customFormat="1" ht="35.1" hidden="1" customHeight="1">
      <c r="A104" s="183"/>
      <c r="B104" s="431"/>
      <c r="C104" s="431"/>
      <c r="D104" s="434" t="s">
        <v>145</v>
      </c>
      <c r="E104" s="434"/>
      <c r="F104" s="434"/>
      <c r="G104" s="434"/>
      <c r="H104" s="434"/>
      <c r="I104" s="182"/>
      <c r="J104" s="181"/>
      <c r="K104" s="181"/>
      <c r="L104" s="184"/>
    </row>
    <row r="105" spans="1:12" s="179" customFormat="1" ht="12.6" hidden="1" customHeight="1">
      <c r="A105" s="183"/>
      <c r="B105" s="431"/>
      <c r="C105" s="431"/>
      <c r="D105" s="433" t="s">
        <v>144</v>
      </c>
      <c r="E105" s="433"/>
      <c r="F105" s="433"/>
      <c r="G105" s="433"/>
      <c r="H105" s="433"/>
      <c r="I105" s="182"/>
      <c r="J105" s="181"/>
      <c r="K105" s="181"/>
      <c r="L105" s="182"/>
    </row>
  </sheetData>
  <mergeCells count="291">
    <mergeCell ref="B102:C102"/>
    <mergeCell ref="D102:H102"/>
    <mergeCell ref="B103:C103"/>
    <mergeCell ref="D103:H103"/>
    <mergeCell ref="B104:C104"/>
    <mergeCell ref="D104:H104"/>
    <mergeCell ref="B105:C105"/>
    <mergeCell ref="D105:H105"/>
    <mergeCell ref="D97:E97"/>
    <mergeCell ref="A98:A99"/>
    <mergeCell ref="B98:B99"/>
    <mergeCell ref="C98:C99"/>
    <mergeCell ref="D98:E98"/>
    <mergeCell ref="J98:J99"/>
    <mergeCell ref="D99:E99"/>
    <mergeCell ref="D100:H100"/>
    <mergeCell ref="B101:C101"/>
    <mergeCell ref="D101:H101"/>
    <mergeCell ref="K92:K93"/>
    <mergeCell ref="L92:L93"/>
    <mergeCell ref="A94:A96"/>
    <mergeCell ref="B94:B96"/>
    <mergeCell ref="C94:C96"/>
    <mergeCell ref="D94:E94"/>
    <mergeCell ref="J94:J96"/>
    <mergeCell ref="D95:E95"/>
    <mergeCell ref="D96:E96"/>
    <mergeCell ref="D89:E89"/>
    <mergeCell ref="A90:A91"/>
    <mergeCell ref="B90:B91"/>
    <mergeCell ref="C90:C91"/>
    <mergeCell ref="D90:E90"/>
    <mergeCell ref="J90:J91"/>
    <mergeCell ref="D91:E91"/>
    <mergeCell ref="A92:A93"/>
    <mergeCell ref="B92:B93"/>
    <mergeCell ref="C92:C93"/>
    <mergeCell ref="D92:E93"/>
    <mergeCell ref="F92:F93"/>
    <mergeCell ref="H92:H93"/>
    <mergeCell ref="I92:I93"/>
    <mergeCell ref="J92:J93"/>
    <mergeCell ref="K84:K85"/>
    <mergeCell ref="L84:L85"/>
    <mergeCell ref="A86:A88"/>
    <mergeCell ref="B86:B88"/>
    <mergeCell ref="C86:C88"/>
    <mergeCell ref="D86:E86"/>
    <mergeCell ref="J86:J88"/>
    <mergeCell ref="D87:E87"/>
    <mergeCell ref="D88:E88"/>
    <mergeCell ref="D81:E81"/>
    <mergeCell ref="A82:A83"/>
    <mergeCell ref="B82:B83"/>
    <mergeCell ref="C82:C83"/>
    <mergeCell ref="D82:E82"/>
    <mergeCell ref="J82:J83"/>
    <mergeCell ref="D83:E83"/>
    <mergeCell ref="A84:A85"/>
    <mergeCell ref="B84:B85"/>
    <mergeCell ref="C84:C85"/>
    <mergeCell ref="D84:E85"/>
    <mergeCell ref="F84:F85"/>
    <mergeCell ref="H84:H85"/>
    <mergeCell ref="I84:I85"/>
    <mergeCell ref="J84:J85"/>
    <mergeCell ref="K76:K77"/>
    <mergeCell ref="L76:L77"/>
    <mergeCell ref="A78:A80"/>
    <mergeCell ref="B78:B80"/>
    <mergeCell ref="C78:C80"/>
    <mergeCell ref="D78:E78"/>
    <mergeCell ref="J78:J80"/>
    <mergeCell ref="D79:E79"/>
    <mergeCell ref="D80:E80"/>
    <mergeCell ref="D73:E73"/>
    <mergeCell ref="A74:A75"/>
    <mergeCell ref="B74:B75"/>
    <mergeCell ref="C74:C75"/>
    <mergeCell ref="D74:E74"/>
    <mergeCell ref="J74:J75"/>
    <mergeCell ref="D75:E75"/>
    <mergeCell ref="A76:A77"/>
    <mergeCell ref="B76:B77"/>
    <mergeCell ref="C76:C77"/>
    <mergeCell ref="D76:E77"/>
    <mergeCell ref="F76:F77"/>
    <mergeCell ref="H76:H77"/>
    <mergeCell ref="I76:I77"/>
    <mergeCell ref="J76:J77"/>
    <mergeCell ref="K68:K69"/>
    <mergeCell ref="L68:L69"/>
    <mergeCell ref="A70:A72"/>
    <mergeCell ref="B70:B72"/>
    <mergeCell ref="C70:C72"/>
    <mergeCell ref="D70:E70"/>
    <mergeCell ref="J70:J72"/>
    <mergeCell ref="D71:E71"/>
    <mergeCell ref="D72:E72"/>
    <mergeCell ref="D67:E67"/>
    <mergeCell ref="A68:A69"/>
    <mergeCell ref="B68:B69"/>
    <mergeCell ref="C68:C69"/>
    <mergeCell ref="D68:E69"/>
    <mergeCell ref="F68:F69"/>
    <mergeCell ref="H68:H69"/>
    <mergeCell ref="I68:I69"/>
    <mergeCell ref="J68:J69"/>
    <mergeCell ref="K62:K63"/>
    <mergeCell ref="L62:L63"/>
    <mergeCell ref="A64:A66"/>
    <mergeCell ref="B64:B66"/>
    <mergeCell ref="C64:C66"/>
    <mergeCell ref="D64:E64"/>
    <mergeCell ref="J64:J66"/>
    <mergeCell ref="D65:E65"/>
    <mergeCell ref="D66:E66"/>
    <mergeCell ref="D59:E59"/>
    <mergeCell ref="A60:A61"/>
    <mergeCell ref="B60:B61"/>
    <mergeCell ref="C60:C61"/>
    <mergeCell ref="D60:E60"/>
    <mergeCell ref="J60:J61"/>
    <mergeCell ref="D61:E61"/>
    <mergeCell ref="A62:A63"/>
    <mergeCell ref="B62:B63"/>
    <mergeCell ref="C62:C63"/>
    <mergeCell ref="D62:E63"/>
    <mergeCell ref="F62:F63"/>
    <mergeCell ref="H62:H63"/>
    <mergeCell ref="I62:I63"/>
    <mergeCell ref="J62:J63"/>
    <mergeCell ref="K54:K55"/>
    <mergeCell ref="L54:L55"/>
    <mergeCell ref="A56:A58"/>
    <mergeCell ref="B56:B58"/>
    <mergeCell ref="C56:C58"/>
    <mergeCell ref="D56:E56"/>
    <mergeCell ref="J56:J58"/>
    <mergeCell ref="D57:E57"/>
    <mergeCell ref="D58:E58"/>
    <mergeCell ref="D51:E51"/>
    <mergeCell ref="A52:A53"/>
    <mergeCell ref="B52:B53"/>
    <mergeCell ref="C52:C53"/>
    <mergeCell ref="D52:E52"/>
    <mergeCell ref="J52:J53"/>
    <mergeCell ref="D53:E53"/>
    <mergeCell ref="A54:A55"/>
    <mergeCell ref="B54:B55"/>
    <mergeCell ref="C54:C55"/>
    <mergeCell ref="D54:E55"/>
    <mergeCell ref="F54:F55"/>
    <mergeCell ref="H54:H55"/>
    <mergeCell ref="I54:I55"/>
    <mergeCell ref="J54:J55"/>
    <mergeCell ref="K46:K47"/>
    <mergeCell ref="L46:L47"/>
    <mergeCell ref="A48:A50"/>
    <mergeCell ref="B48:B50"/>
    <mergeCell ref="C48:C50"/>
    <mergeCell ref="D48:E48"/>
    <mergeCell ref="J48:J50"/>
    <mergeCell ref="D49:E49"/>
    <mergeCell ref="D50:E50"/>
    <mergeCell ref="D43:E43"/>
    <mergeCell ref="A44:A45"/>
    <mergeCell ref="B44:B45"/>
    <mergeCell ref="C44:C45"/>
    <mergeCell ref="D44:E44"/>
    <mergeCell ref="J44:J45"/>
    <mergeCell ref="D45:E45"/>
    <mergeCell ref="A46:A47"/>
    <mergeCell ref="B46:B47"/>
    <mergeCell ref="C46:C47"/>
    <mergeCell ref="D46:E47"/>
    <mergeCell ref="F46:F47"/>
    <mergeCell ref="H46:H47"/>
    <mergeCell ref="I46:I47"/>
    <mergeCell ref="J46:J47"/>
    <mergeCell ref="K38:K39"/>
    <mergeCell ref="L38:L39"/>
    <mergeCell ref="A40:A42"/>
    <mergeCell ref="B40:B42"/>
    <mergeCell ref="C40:C42"/>
    <mergeCell ref="D40:E40"/>
    <mergeCell ref="J40:J42"/>
    <mergeCell ref="D41:E41"/>
    <mergeCell ref="D42:E42"/>
    <mergeCell ref="D35:E35"/>
    <mergeCell ref="A36:A37"/>
    <mergeCell ref="B36:B37"/>
    <mergeCell ref="C36:C37"/>
    <mergeCell ref="D36:E36"/>
    <mergeCell ref="J36:J37"/>
    <mergeCell ref="D37:E37"/>
    <mergeCell ref="A38:A39"/>
    <mergeCell ref="B38:B39"/>
    <mergeCell ref="C38:C39"/>
    <mergeCell ref="D38:E39"/>
    <mergeCell ref="F38:F39"/>
    <mergeCell ref="H38:H39"/>
    <mergeCell ref="I38:I39"/>
    <mergeCell ref="J38:J39"/>
    <mergeCell ref="K30:K31"/>
    <mergeCell ref="L30:L31"/>
    <mergeCell ref="A32:A34"/>
    <mergeCell ref="B32:B34"/>
    <mergeCell ref="C32:C34"/>
    <mergeCell ref="D32:E32"/>
    <mergeCell ref="J32:J34"/>
    <mergeCell ref="D33:E33"/>
    <mergeCell ref="D34:E34"/>
    <mergeCell ref="A28:A29"/>
    <mergeCell ref="B28:B29"/>
    <mergeCell ref="C28:C29"/>
    <mergeCell ref="D28:E28"/>
    <mergeCell ref="J28:J29"/>
    <mergeCell ref="D29:E29"/>
    <mergeCell ref="A30:A31"/>
    <mergeCell ref="B30:B31"/>
    <mergeCell ref="C30:C31"/>
    <mergeCell ref="D30:E31"/>
    <mergeCell ref="F30:F31"/>
    <mergeCell ref="H30:H31"/>
    <mergeCell ref="I30:I31"/>
    <mergeCell ref="J30:J31"/>
    <mergeCell ref="L22:L23"/>
    <mergeCell ref="A24:A26"/>
    <mergeCell ref="B24:B26"/>
    <mergeCell ref="C24:C26"/>
    <mergeCell ref="D24:E24"/>
    <mergeCell ref="J24:J26"/>
    <mergeCell ref="D25:E25"/>
    <mergeCell ref="D26:E26"/>
    <mergeCell ref="D27:E27"/>
    <mergeCell ref="A22:A23"/>
    <mergeCell ref="B22:B23"/>
    <mergeCell ref="C22:C23"/>
    <mergeCell ref="D22:E23"/>
    <mergeCell ref="F22:F23"/>
    <mergeCell ref="H22:H23"/>
    <mergeCell ref="I22:I23"/>
    <mergeCell ref="J22:J23"/>
    <mergeCell ref="K22:K23"/>
    <mergeCell ref="A16:A18"/>
    <mergeCell ref="B16:B18"/>
    <mergeCell ref="C16:C18"/>
    <mergeCell ref="D16:E16"/>
    <mergeCell ref="J16:J18"/>
    <mergeCell ref="D17:E17"/>
    <mergeCell ref="D18:E18"/>
    <mergeCell ref="D19:E19"/>
    <mergeCell ref="A20:A21"/>
    <mergeCell ref="B20:B21"/>
    <mergeCell ref="C20:C21"/>
    <mergeCell ref="D20:E20"/>
    <mergeCell ref="J20:J21"/>
    <mergeCell ref="D21:E21"/>
    <mergeCell ref="D10:E10"/>
    <mergeCell ref="B11:C11"/>
    <mergeCell ref="D11:H11"/>
    <mergeCell ref="B12:C12"/>
    <mergeCell ref="D12:H12"/>
    <mergeCell ref="B13:C13"/>
    <mergeCell ref="D13:L13"/>
    <mergeCell ref="A14:A15"/>
    <mergeCell ref="B14:B15"/>
    <mergeCell ref="C14:C15"/>
    <mergeCell ref="D14:E15"/>
    <mergeCell ref="F14:F15"/>
    <mergeCell ref="H14:H15"/>
    <mergeCell ref="I14:I15"/>
    <mergeCell ref="J14:J15"/>
    <mergeCell ref="K14:K15"/>
    <mergeCell ref="L14:L15"/>
    <mergeCell ref="A1:C1"/>
    <mergeCell ref="A3:L3"/>
    <mergeCell ref="A5:B5"/>
    <mergeCell ref="C5:L5"/>
    <mergeCell ref="A7:L7"/>
    <mergeCell ref="A8:A9"/>
    <mergeCell ref="C8:C9"/>
    <mergeCell ref="D8:E9"/>
    <mergeCell ref="F8:F9"/>
    <mergeCell ref="G8:G9"/>
    <mergeCell ref="H8:H9"/>
    <mergeCell ref="I8:I9"/>
    <mergeCell ref="J8:J9"/>
    <mergeCell ref="K8:K9"/>
    <mergeCell ref="L8:L9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35"/>
  <sheetViews>
    <sheetView topLeftCell="A4" workbookViewId="0">
      <selection activeCell="A36" sqref="A36:XFD37"/>
    </sheetView>
  </sheetViews>
  <sheetFormatPr defaultRowHeight="11.25" outlineLevelRow="3"/>
  <cols>
    <col min="1" max="1" width="5.85546875" style="179" customWidth="1"/>
    <col min="2" max="2" width="15.5703125" style="179" customWidth="1"/>
    <col min="3" max="3" width="21.5703125" style="179" customWidth="1"/>
    <col min="4" max="4" width="31.140625" style="179" customWidth="1"/>
    <col min="5" max="5" width="5.42578125" style="179" customWidth="1"/>
    <col min="6" max="6" width="7.85546875" style="179" customWidth="1"/>
    <col min="7" max="7" width="11.7109375" style="179" customWidth="1"/>
    <col min="8" max="8" width="11.5703125" style="179" customWidth="1"/>
    <col min="9" max="9" width="15.5703125" style="179" customWidth="1"/>
    <col min="10" max="10" width="24.42578125" style="179" customWidth="1"/>
    <col min="11" max="11" width="8.85546875" style="179" customWidth="1"/>
    <col min="12" max="12" width="15.5703125" style="179" customWidth="1"/>
    <col min="13" max="256" width="9.140625" style="178" customWidth="1"/>
    <col min="257" max="16384" width="9.140625" style="178"/>
  </cols>
  <sheetData>
    <row r="1" spans="1:12" ht="11.85" customHeight="1">
      <c r="A1" s="378" t="s">
        <v>192</v>
      </c>
      <c r="B1" s="378"/>
      <c r="C1" s="378"/>
      <c r="D1" s="178"/>
      <c r="E1" s="178"/>
      <c r="F1" s="178"/>
      <c r="G1" s="178"/>
      <c r="H1" s="178"/>
      <c r="I1" s="178"/>
      <c r="J1" s="178"/>
      <c r="K1" s="178"/>
      <c r="L1" s="218" t="s">
        <v>191</v>
      </c>
    </row>
    <row r="2" spans="1:12" s="179" customFormat="1" ht="7.5" customHeight="1"/>
    <row r="3" spans="1:12" ht="15.6" customHeight="1">
      <c r="A3" s="379" t="s">
        <v>190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</row>
    <row r="4" spans="1:12" s="179" customFormat="1" ht="6" customHeight="1"/>
    <row r="5" spans="1:12">
      <c r="A5" s="380" t="s">
        <v>189</v>
      </c>
      <c r="B5" s="380"/>
      <c r="C5" s="381"/>
      <c r="D5" s="381"/>
      <c r="E5" s="381"/>
      <c r="F5" s="381"/>
      <c r="G5" s="381"/>
      <c r="H5" s="381"/>
      <c r="I5" s="381"/>
      <c r="J5" s="381"/>
      <c r="K5" s="381"/>
      <c r="L5" s="381"/>
    </row>
    <row r="6" spans="1:12" s="179" customFormat="1" ht="6" customHeight="1"/>
    <row r="7" spans="1:12" ht="11.85" customHeight="1" thickBot="1">
      <c r="A7" s="382" t="s">
        <v>188</v>
      </c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</row>
    <row r="8" spans="1:12" s="179" customFormat="1" ht="48.4" customHeight="1" thickBot="1">
      <c r="A8" s="383" t="s">
        <v>106</v>
      </c>
      <c r="B8" s="217" t="s">
        <v>187</v>
      </c>
      <c r="C8" s="384" t="s">
        <v>186</v>
      </c>
      <c r="D8" s="384" t="s">
        <v>185</v>
      </c>
      <c r="E8" s="384"/>
      <c r="F8" s="384" t="s">
        <v>184</v>
      </c>
      <c r="G8" s="384" t="s">
        <v>183</v>
      </c>
      <c r="H8" s="384" t="s">
        <v>182</v>
      </c>
      <c r="I8" s="384" t="s">
        <v>181</v>
      </c>
      <c r="J8" s="384" t="s">
        <v>180</v>
      </c>
      <c r="K8" s="384" t="s">
        <v>179</v>
      </c>
      <c r="L8" s="384" t="s">
        <v>178</v>
      </c>
    </row>
    <row r="9" spans="1:12" s="179" customFormat="1" ht="48" customHeight="1" thickBot="1">
      <c r="A9" s="383"/>
      <c r="B9" s="216" t="s">
        <v>177</v>
      </c>
      <c r="C9" s="384"/>
      <c r="D9" s="384"/>
      <c r="E9" s="384"/>
      <c r="F9" s="384"/>
      <c r="G9" s="384"/>
      <c r="H9" s="384"/>
      <c r="I9" s="384"/>
      <c r="J9" s="384"/>
      <c r="K9" s="384"/>
      <c r="L9" s="384"/>
    </row>
    <row r="10" spans="1:12" ht="12" thickBot="1">
      <c r="A10" s="215">
        <v>1</v>
      </c>
      <c r="B10" s="214">
        <v>2</v>
      </c>
      <c r="C10" s="213">
        <v>3</v>
      </c>
      <c r="D10" s="385">
        <v>4</v>
      </c>
      <c r="E10" s="385"/>
      <c r="F10" s="213">
        <v>5</v>
      </c>
      <c r="G10" s="213">
        <v>6</v>
      </c>
      <c r="H10" s="213">
        <v>7</v>
      </c>
      <c r="I10" s="213">
        <v>8</v>
      </c>
      <c r="J10" s="213">
        <v>9</v>
      </c>
      <c r="K10" s="213">
        <v>10</v>
      </c>
      <c r="L10" s="213">
        <v>11</v>
      </c>
    </row>
    <row r="11" spans="1:12" ht="11.85" customHeight="1">
      <c r="A11" s="212"/>
      <c r="B11" s="386" t="s">
        <v>176</v>
      </c>
      <c r="C11" s="386"/>
      <c r="D11" s="388" t="s">
        <v>175</v>
      </c>
      <c r="E11" s="388"/>
      <c r="F11" s="388"/>
      <c r="G11" s="388"/>
      <c r="H11" s="388"/>
      <c r="I11" s="210">
        <v>391399</v>
      </c>
      <c r="J11" s="211"/>
      <c r="K11" s="211"/>
      <c r="L11" s="210">
        <v>5851239.5899999999</v>
      </c>
    </row>
    <row r="12" spans="1:12" ht="11.85" customHeight="1" outlineLevel="1">
      <c r="A12" s="209"/>
      <c r="B12" s="389" t="s">
        <v>174</v>
      </c>
      <c r="C12" s="389"/>
      <c r="D12" s="390" t="s">
        <v>173</v>
      </c>
      <c r="E12" s="390"/>
      <c r="F12" s="390"/>
      <c r="G12" s="390"/>
      <c r="H12" s="390"/>
      <c r="I12" s="207">
        <v>391399</v>
      </c>
      <c r="J12" s="208"/>
      <c r="K12" s="208"/>
      <c r="L12" s="207">
        <v>5851239.5899999999</v>
      </c>
    </row>
    <row r="13" spans="1:12" ht="32.85" customHeight="1" outlineLevel="2" thickBot="1">
      <c r="A13" s="206">
        <v>1</v>
      </c>
      <c r="B13" s="391" t="s">
        <v>665</v>
      </c>
      <c r="C13" s="392"/>
      <c r="D13" s="393" t="s">
        <v>37</v>
      </c>
      <c r="E13" s="394"/>
      <c r="F13" s="394"/>
      <c r="G13" s="394"/>
      <c r="H13" s="394"/>
      <c r="I13" s="394"/>
      <c r="J13" s="394"/>
      <c r="K13" s="394"/>
      <c r="L13" s="394"/>
    </row>
    <row r="14" spans="1:12" ht="16.899999999999999" customHeight="1" outlineLevel="3" thickBot="1">
      <c r="A14" s="395"/>
      <c r="B14" s="396" t="s">
        <v>116</v>
      </c>
      <c r="C14" s="397" t="s">
        <v>664</v>
      </c>
      <c r="D14" s="398" t="s">
        <v>663</v>
      </c>
      <c r="E14" s="398"/>
      <c r="F14" s="399" t="s">
        <v>399</v>
      </c>
      <c r="G14" s="205">
        <v>362.90199999999999</v>
      </c>
      <c r="H14" s="410">
        <v>775.87</v>
      </c>
      <c r="I14" s="401">
        <v>281564</v>
      </c>
      <c r="J14" s="402"/>
      <c r="K14" s="402"/>
      <c r="L14" s="403">
        <v>3153742.81</v>
      </c>
    </row>
    <row r="15" spans="1:12" ht="16.5" customHeight="1" outlineLevel="3">
      <c r="A15" s="395"/>
      <c r="B15" s="396"/>
      <c r="C15" s="397"/>
      <c r="D15" s="398"/>
      <c r="E15" s="398"/>
      <c r="F15" s="399"/>
      <c r="G15" s="201"/>
      <c r="H15" s="410"/>
      <c r="I15" s="401"/>
      <c r="J15" s="402"/>
      <c r="K15" s="402"/>
      <c r="L15" s="403"/>
    </row>
    <row r="16" spans="1:12" ht="11.85" customHeight="1" outlineLevel="3">
      <c r="A16" s="404"/>
      <c r="B16" s="405"/>
      <c r="C16" s="406"/>
      <c r="D16" s="407" t="s">
        <v>154</v>
      </c>
      <c r="E16" s="407"/>
      <c r="F16" s="198"/>
      <c r="G16" s="198"/>
      <c r="H16" s="196">
        <v>71.62</v>
      </c>
      <c r="I16" s="195">
        <v>25991</v>
      </c>
      <c r="J16" s="408"/>
      <c r="K16" s="196">
        <v>24.68</v>
      </c>
      <c r="L16" s="195">
        <v>641457.88</v>
      </c>
    </row>
    <row r="17" spans="1:12" ht="11.85" customHeight="1" outlineLevel="3">
      <c r="A17" s="404"/>
      <c r="B17" s="405"/>
      <c r="C17" s="406"/>
      <c r="D17" s="407" t="s">
        <v>153</v>
      </c>
      <c r="E17" s="407"/>
      <c r="F17" s="198"/>
      <c r="G17" s="198"/>
      <c r="H17" s="196">
        <v>661.29</v>
      </c>
      <c r="I17" s="195">
        <v>239983</v>
      </c>
      <c r="J17" s="408"/>
      <c r="K17" s="196">
        <v>10.11</v>
      </c>
      <c r="L17" s="195">
        <v>2426228.13</v>
      </c>
    </row>
    <row r="18" spans="1:12" ht="11.85" customHeight="1" outlineLevel="3">
      <c r="A18" s="404"/>
      <c r="B18" s="405"/>
      <c r="C18" s="406"/>
      <c r="D18" s="407" t="s">
        <v>152</v>
      </c>
      <c r="E18" s="407"/>
      <c r="F18" s="198"/>
      <c r="G18" s="198"/>
      <c r="H18" s="196">
        <v>92</v>
      </c>
      <c r="I18" s="195">
        <v>33387</v>
      </c>
      <c r="J18" s="408"/>
      <c r="K18" s="196">
        <v>24.68</v>
      </c>
      <c r="L18" s="195">
        <v>823991.16</v>
      </c>
    </row>
    <row r="19" spans="1:12" ht="32.85" customHeight="1" outlineLevel="3">
      <c r="A19" s="200"/>
      <c r="B19" s="199"/>
      <c r="C19" s="199"/>
      <c r="D19" s="407" t="s">
        <v>151</v>
      </c>
      <c r="E19" s="407"/>
      <c r="F19" s="198"/>
      <c r="G19" s="198"/>
      <c r="H19" s="196">
        <v>42.96</v>
      </c>
      <c r="I19" s="195">
        <v>15590</v>
      </c>
      <c r="J19" s="197" t="s">
        <v>150</v>
      </c>
      <c r="K19" s="196">
        <v>5.52</v>
      </c>
      <c r="L19" s="195">
        <v>86056.8</v>
      </c>
    </row>
    <row r="20" spans="1:12" ht="22.35" customHeight="1" outlineLevel="3">
      <c r="A20" s="404"/>
      <c r="B20" s="405"/>
      <c r="C20" s="405"/>
      <c r="D20" s="407" t="s">
        <v>168</v>
      </c>
      <c r="E20" s="407"/>
      <c r="F20" s="204" t="s">
        <v>165</v>
      </c>
      <c r="G20" s="203" t="s">
        <v>575</v>
      </c>
      <c r="H20" s="203"/>
      <c r="I20" s="195">
        <v>65316</v>
      </c>
      <c r="J20" s="409"/>
      <c r="K20" s="196">
        <v>110</v>
      </c>
      <c r="L20" s="195">
        <v>1611993.94</v>
      </c>
    </row>
    <row r="21" spans="1:12" ht="22.35" customHeight="1" outlineLevel="3" thickBot="1">
      <c r="A21" s="404"/>
      <c r="B21" s="405"/>
      <c r="C21" s="405"/>
      <c r="D21" s="407" t="s">
        <v>166</v>
      </c>
      <c r="E21" s="407"/>
      <c r="F21" s="204" t="s">
        <v>165</v>
      </c>
      <c r="G21" s="203" t="s">
        <v>608</v>
      </c>
      <c r="H21" s="203"/>
      <c r="I21" s="195">
        <v>40377</v>
      </c>
      <c r="J21" s="409"/>
      <c r="K21" s="196">
        <v>68</v>
      </c>
      <c r="L21" s="195">
        <v>996505.35</v>
      </c>
    </row>
    <row r="22" spans="1:12" ht="22.15" customHeight="1" outlineLevel="3" thickBot="1">
      <c r="A22" s="395"/>
      <c r="B22" s="396" t="s">
        <v>346</v>
      </c>
      <c r="C22" s="397" t="s">
        <v>662</v>
      </c>
      <c r="D22" s="398" t="s">
        <v>661</v>
      </c>
      <c r="E22" s="398"/>
      <c r="F22" s="399" t="s">
        <v>538</v>
      </c>
      <c r="G22" s="224">
        <v>6</v>
      </c>
      <c r="H22" s="410">
        <v>332.49</v>
      </c>
      <c r="I22" s="401">
        <v>1995</v>
      </c>
      <c r="J22" s="402"/>
      <c r="K22" s="402"/>
      <c r="L22" s="403">
        <v>36017.43</v>
      </c>
    </row>
    <row r="23" spans="1:12" ht="21.75" customHeight="1" outlineLevel="3">
      <c r="A23" s="395"/>
      <c r="B23" s="396"/>
      <c r="C23" s="397"/>
      <c r="D23" s="398"/>
      <c r="E23" s="398"/>
      <c r="F23" s="399"/>
      <c r="G23" s="201"/>
      <c r="H23" s="410"/>
      <c r="I23" s="401"/>
      <c r="J23" s="402"/>
      <c r="K23" s="402"/>
      <c r="L23" s="403"/>
    </row>
    <row r="24" spans="1:12" ht="11.85" customHeight="1" outlineLevel="3">
      <c r="A24" s="404"/>
      <c r="B24" s="405"/>
      <c r="C24" s="406"/>
      <c r="D24" s="407" t="s">
        <v>154</v>
      </c>
      <c r="E24" s="407"/>
      <c r="F24" s="198"/>
      <c r="G24" s="198"/>
      <c r="H24" s="196">
        <v>182.2</v>
      </c>
      <c r="I24" s="195">
        <v>1093</v>
      </c>
      <c r="J24" s="408"/>
      <c r="K24" s="196">
        <v>24.68</v>
      </c>
      <c r="L24" s="195">
        <v>26975.24</v>
      </c>
    </row>
    <row r="25" spans="1:12" ht="11.85" customHeight="1" outlineLevel="3">
      <c r="A25" s="404"/>
      <c r="B25" s="405"/>
      <c r="C25" s="406"/>
      <c r="D25" s="407" t="s">
        <v>153</v>
      </c>
      <c r="E25" s="407"/>
      <c r="F25" s="198"/>
      <c r="G25" s="198"/>
      <c r="H25" s="196">
        <v>133.44</v>
      </c>
      <c r="I25" s="196">
        <v>801</v>
      </c>
      <c r="J25" s="408"/>
      <c r="K25" s="196">
        <v>10.87</v>
      </c>
      <c r="L25" s="195">
        <v>8706.8700000000008</v>
      </c>
    </row>
    <row r="26" spans="1:12" ht="11.85" customHeight="1" outlineLevel="3">
      <c r="A26" s="404"/>
      <c r="B26" s="405"/>
      <c r="C26" s="406"/>
      <c r="D26" s="407" t="s">
        <v>152</v>
      </c>
      <c r="E26" s="407"/>
      <c r="F26" s="198"/>
      <c r="G26" s="198"/>
      <c r="H26" s="196">
        <v>18.84</v>
      </c>
      <c r="I26" s="196">
        <v>113</v>
      </c>
      <c r="J26" s="408"/>
      <c r="K26" s="196">
        <v>24.68</v>
      </c>
      <c r="L26" s="195">
        <v>2788.84</v>
      </c>
    </row>
    <row r="27" spans="1:12" ht="32.85" customHeight="1" outlineLevel="3">
      <c r="A27" s="200"/>
      <c r="B27" s="199"/>
      <c r="C27" s="199"/>
      <c r="D27" s="407" t="s">
        <v>151</v>
      </c>
      <c r="E27" s="407"/>
      <c r="F27" s="198"/>
      <c r="G27" s="198"/>
      <c r="H27" s="196">
        <v>16.850000000000001</v>
      </c>
      <c r="I27" s="196">
        <v>101</v>
      </c>
      <c r="J27" s="197" t="s">
        <v>150</v>
      </c>
      <c r="K27" s="196">
        <v>3.32</v>
      </c>
      <c r="L27" s="196">
        <v>335.32</v>
      </c>
    </row>
    <row r="28" spans="1:12" ht="22.35" customHeight="1" outlineLevel="3">
      <c r="A28" s="404"/>
      <c r="B28" s="405"/>
      <c r="C28" s="405"/>
      <c r="D28" s="407" t="s">
        <v>168</v>
      </c>
      <c r="E28" s="407"/>
      <c r="F28" s="204" t="s">
        <v>165</v>
      </c>
      <c r="G28" s="203" t="s">
        <v>575</v>
      </c>
      <c r="H28" s="203"/>
      <c r="I28" s="195">
        <v>1327</v>
      </c>
      <c r="J28" s="409"/>
      <c r="K28" s="196">
        <v>110</v>
      </c>
      <c r="L28" s="195">
        <v>32740.49</v>
      </c>
    </row>
    <row r="29" spans="1:12" ht="22.35" customHeight="1" outlineLevel="3">
      <c r="A29" s="404"/>
      <c r="B29" s="405"/>
      <c r="C29" s="405"/>
      <c r="D29" s="407" t="s">
        <v>166</v>
      </c>
      <c r="E29" s="407"/>
      <c r="F29" s="204" t="s">
        <v>165</v>
      </c>
      <c r="G29" s="203" t="s">
        <v>608</v>
      </c>
      <c r="H29" s="203"/>
      <c r="I29" s="196">
        <v>820</v>
      </c>
      <c r="J29" s="409"/>
      <c r="K29" s="196">
        <v>68</v>
      </c>
      <c r="L29" s="195">
        <v>20239.57</v>
      </c>
    </row>
    <row r="30" spans="1:12" ht="11.85" customHeight="1" outlineLevel="2" thickBot="1">
      <c r="A30" s="194"/>
      <c r="B30" s="193"/>
      <c r="C30" s="193"/>
      <c r="D30" s="428" t="s">
        <v>149</v>
      </c>
      <c r="E30" s="428"/>
      <c r="F30" s="428"/>
      <c r="G30" s="428"/>
      <c r="H30" s="428"/>
      <c r="I30" s="190">
        <v>391399</v>
      </c>
      <c r="J30" s="192"/>
      <c r="K30" s="191"/>
      <c r="L30" s="190">
        <v>5851239.5899999999</v>
      </c>
    </row>
    <row r="31" spans="1:12" ht="12.6" customHeight="1">
      <c r="A31" s="189"/>
      <c r="B31" s="429"/>
      <c r="C31" s="429"/>
      <c r="D31" s="430" t="s">
        <v>148</v>
      </c>
      <c r="E31" s="430"/>
      <c r="F31" s="430"/>
      <c r="G31" s="430"/>
      <c r="H31" s="430"/>
      <c r="I31" s="187">
        <v>391399</v>
      </c>
      <c r="J31" s="188"/>
      <c r="K31" s="188"/>
      <c r="L31" s="187">
        <v>5851239.5899999999</v>
      </c>
    </row>
    <row r="32" spans="1:12" s="179" customFormat="1" ht="12.6" hidden="1" customHeight="1">
      <c r="A32" s="183"/>
      <c r="B32" s="431"/>
      <c r="C32" s="431"/>
      <c r="D32" s="432" t="s">
        <v>147</v>
      </c>
      <c r="E32" s="432"/>
      <c r="F32" s="432"/>
      <c r="G32" s="432"/>
      <c r="H32" s="432"/>
      <c r="I32" s="184"/>
      <c r="J32" s="186"/>
      <c r="K32" s="185"/>
      <c r="L32" s="184"/>
    </row>
    <row r="33" spans="1:12" s="179" customFormat="1" ht="12.6" hidden="1" customHeight="1">
      <c r="A33" s="183"/>
      <c r="B33" s="431"/>
      <c r="C33" s="431"/>
      <c r="D33" s="433" t="s">
        <v>146</v>
      </c>
      <c r="E33" s="433"/>
      <c r="F33" s="433"/>
      <c r="G33" s="433"/>
      <c r="H33" s="433"/>
      <c r="I33" s="180">
        <v>391399</v>
      </c>
      <c r="J33" s="181"/>
      <c r="K33" s="181"/>
      <c r="L33" s="180">
        <v>5851239.5899999999</v>
      </c>
    </row>
    <row r="34" spans="1:12" s="179" customFormat="1" ht="35.1" hidden="1" customHeight="1">
      <c r="A34" s="183"/>
      <c r="B34" s="431"/>
      <c r="C34" s="431"/>
      <c r="D34" s="434" t="s">
        <v>145</v>
      </c>
      <c r="E34" s="434"/>
      <c r="F34" s="434"/>
      <c r="G34" s="434"/>
      <c r="H34" s="434"/>
      <c r="I34" s="182"/>
      <c r="J34" s="181"/>
      <c r="K34" s="181"/>
      <c r="L34" s="184"/>
    </row>
    <row r="35" spans="1:12" s="179" customFormat="1" ht="12.6" hidden="1" customHeight="1">
      <c r="A35" s="183"/>
      <c r="B35" s="431"/>
      <c r="C35" s="431"/>
      <c r="D35" s="433" t="s">
        <v>144</v>
      </c>
      <c r="E35" s="433"/>
      <c r="F35" s="433"/>
      <c r="G35" s="433"/>
      <c r="H35" s="433"/>
      <c r="I35" s="182"/>
      <c r="J35" s="181"/>
      <c r="K35" s="181"/>
      <c r="L35" s="182"/>
    </row>
  </sheetData>
  <mergeCells count="81">
    <mergeCell ref="B35:C35"/>
    <mergeCell ref="D35:H35"/>
    <mergeCell ref="B32:C32"/>
    <mergeCell ref="D32:H32"/>
    <mergeCell ref="B33:C33"/>
    <mergeCell ref="D33:H33"/>
    <mergeCell ref="B34:C34"/>
    <mergeCell ref="D34:H34"/>
    <mergeCell ref="J28:J29"/>
    <mergeCell ref="D29:E29"/>
    <mergeCell ref="D30:H30"/>
    <mergeCell ref="B31:C31"/>
    <mergeCell ref="D31:H31"/>
    <mergeCell ref="D27:E27"/>
    <mergeCell ref="A28:A29"/>
    <mergeCell ref="B28:B29"/>
    <mergeCell ref="C28:C29"/>
    <mergeCell ref="D28:E28"/>
    <mergeCell ref="K22:K23"/>
    <mergeCell ref="L22:L23"/>
    <mergeCell ref="A24:A26"/>
    <mergeCell ref="B24:B26"/>
    <mergeCell ref="C24:C26"/>
    <mergeCell ref="D24:E24"/>
    <mergeCell ref="J24:J26"/>
    <mergeCell ref="D25:E25"/>
    <mergeCell ref="D26:E26"/>
    <mergeCell ref="J20:J21"/>
    <mergeCell ref="D21:E21"/>
    <mergeCell ref="A22:A23"/>
    <mergeCell ref="B22:B23"/>
    <mergeCell ref="C22:C23"/>
    <mergeCell ref="D22:E23"/>
    <mergeCell ref="F22:F23"/>
    <mergeCell ref="H22:H23"/>
    <mergeCell ref="I22:I23"/>
    <mergeCell ref="J22:J23"/>
    <mergeCell ref="D19:E19"/>
    <mergeCell ref="A20:A21"/>
    <mergeCell ref="B20:B21"/>
    <mergeCell ref="C20:C21"/>
    <mergeCell ref="D20:E20"/>
    <mergeCell ref="A16:A18"/>
    <mergeCell ref="B16:B18"/>
    <mergeCell ref="C16:C18"/>
    <mergeCell ref="D16:E16"/>
    <mergeCell ref="J16:J18"/>
    <mergeCell ref="D17:E17"/>
    <mergeCell ref="D18:E18"/>
    <mergeCell ref="B13:C13"/>
    <mergeCell ref="D13:L13"/>
    <mergeCell ref="A14:A15"/>
    <mergeCell ref="B14:B15"/>
    <mergeCell ref="C14:C15"/>
    <mergeCell ref="D14:E15"/>
    <mergeCell ref="F14:F15"/>
    <mergeCell ref="H14:H15"/>
    <mergeCell ref="I14:I15"/>
    <mergeCell ref="J14:J15"/>
    <mergeCell ref="K14:K15"/>
    <mergeCell ref="L14:L15"/>
    <mergeCell ref="D10:E10"/>
    <mergeCell ref="B11:C11"/>
    <mergeCell ref="D11:H11"/>
    <mergeCell ref="B12:C12"/>
    <mergeCell ref="D12:H12"/>
    <mergeCell ref="H8:H9"/>
    <mergeCell ref="I8:I9"/>
    <mergeCell ref="J8:J9"/>
    <mergeCell ref="K8:K9"/>
    <mergeCell ref="L8:L9"/>
    <mergeCell ref="A8:A9"/>
    <mergeCell ref="C8:C9"/>
    <mergeCell ref="D8:E9"/>
    <mergeCell ref="F8:F9"/>
    <mergeCell ref="G8:G9"/>
    <mergeCell ref="A1:C1"/>
    <mergeCell ref="A3:L3"/>
    <mergeCell ref="A5:B5"/>
    <mergeCell ref="C5:L5"/>
    <mergeCell ref="A7:L7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 summaryRight="0"/>
    <pageSetUpPr autoPageBreaks="0"/>
  </sheetPr>
  <dimension ref="A1:R269"/>
  <sheetViews>
    <sheetView topLeftCell="A241" workbookViewId="0">
      <selection activeCell="N263" sqref="N263:O263"/>
    </sheetView>
  </sheetViews>
  <sheetFormatPr defaultRowHeight="11.25" outlineLevelRow="3"/>
  <cols>
    <col min="1" max="1" width="5.85546875" style="179" customWidth="1"/>
    <col min="2" max="2" width="15.5703125" style="179" customWidth="1"/>
    <col min="3" max="3" width="21.5703125" style="179" customWidth="1"/>
    <col min="4" max="4" width="31.140625" style="179" customWidth="1"/>
    <col min="5" max="5" width="5.42578125" style="179" customWidth="1"/>
    <col min="6" max="6" width="7.85546875" style="179" customWidth="1"/>
    <col min="7" max="7" width="11.7109375" style="179" customWidth="1"/>
    <col min="8" max="8" width="11.5703125" style="179" customWidth="1"/>
    <col min="9" max="9" width="15.5703125" style="179" customWidth="1"/>
    <col min="10" max="10" width="24.42578125" style="179" customWidth="1"/>
    <col min="11" max="11" width="8.85546875" style="179" customWidth="1"/>
    <col min="12" max="12" width="15.5703125" style="179" customWidth="1"/>
    <col min="13" max="256" width="9.140625" style="178" customWidth="1"/>
    <col min="257" max="16384" width="9.140625" style="178"/>
  </cols>
  <sheetData>
    <row r="1" spans="1:12" ht="11.85" customHeight="1">
      <c r="A1" s="378" t="s">
        <v>192</v>
      </c>
      <c r="B1" s="378"/>
      <c r="C1" s="378"/>
      <c r="D1" s="178"/>
      <c r="E1" s="178"/>
      <c r="F1" s="178"/>
      <c r="G1" s="178"/>
      <c r="H1" s="178"/>
      <c r="I1" s="178"/>
      <c r="J1" s="178"/>
      <c r="K1" s="178"/>
      <c r="L1" s="218" t="s">
        <v>191</v>
      </c>
    </row>
    <row r="2" spans="1:12" s="179" customFormat="1" ht="7.5" customHeight="1"/>
    <row r="3" spans="1:12" ht="15.6" customHeight="1">
      <c r="A3" s="379" t="s">
        <v>190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</row>
    <row r="4" spans="1:12" s="179" customFormat="1" ht="6" customHeight="1"/>
    <row r="5" spans="1:12">
      <c r="A5" s="380" t="s">
        <v>189</v>
      </c>
      <c r="B5" s="380"/>
      <c r="C5" s="381"/>
      <c r="D5" s="381"/>
      <c r="E5" s="381"/>
      <c r="F5" s="381"/>
      <c r="G5" s="381"/>
      <c r="H5" s="381"/>
      <c r="I5" s="381"/>
      <c r="J5" s="381"/>
      <c r="K5" s="381"/>
      <c r="L5" s="381"/>
    </row>
    <row r="6" spans="1:12" s="179" customFormat="1" ht="6" customHeight="1"/>
    <row r="7" spans="1:12" ht="11.85" customHeight="1" thickBot="1">
      <c r="A7" s="382" t="s">
        <v>188</v>
      </c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</row>
    <row r="8" spans="1:12" s="179" customFormat="1" ht="48.4" customHeight="1" thickBot="1">
      <c r="A8" s="383" t="s">
        <v>106</v>
      </c>
      <c r="B8" s="217" t="s">
        <v>187</v>
      </c>
      <c r="C8" s="384" t="s">
        <v>186</v>
      </c>
      <c r="D8" s="384" t="s">
        <v>185</v>
      </c>
      <c r="E8" s="384"/>
      <c r="F8" s="384" t="s">
        <v>184</v>
      </c>
      <c r="G8" s="384" t="s">
        <v>183</v>
      </c>
      <c r="H8" s="384" t="s">
        <v>182</v>
      </c>
      <c r="I8" s="384" t="s">
        <v>181</v>
      </c>
      <c r="J8" s="384" t="s">
        <v>180</v>
      </c>
      <c r="K8" s="384" t="s">
        <v>179</v>
      </c>
      <c r="L8" s="384" t="s">
        <v>178</v>
      </c>
    </row>
    <row r="9" spans="1:12" s="179" customFormat="1" ht="48" customHeight="1" thickBot="1">
      <c r="A9" s="383"/>
      <c r="B9" s="216" t="s">
        <v>177</v>
      </c>
      <c r="C9" s="384"/>
      <c r="D9" s="384"/>
      <c r="E9" s="384"/>
      <c r="F9" s="384"/>
      <c r="G9" s="384"/>
      <c r="H9" s="384"/>
      <c r="I9" s="384"/>
      <c r="J9" s="384"/>
      <c r="K9" s="384"/>
      <c r="L9" s="384"/>
    </row>
    <row r="10" spans="1:12" ht="12" thickBot="1">
      <c r="A10" s="215">
        <v>1</v>
      </c>
      <c r="B10" s="214">
        <v>2</v>
      </c>
      <c r="C10" s="213">
        <v>3</v>
      </c>
      <c r="D10" s="385">
        <v>4</v>
      </c>
      <c r="E10" s="385"/>
      <c r="F10" s="213">
        <v>5</v>
      </c>
      <c r="G10" s="213">
        <v>6</v>
      </c>
      <c r="H10" s="213">
        <v>7</v>
      </c>
      <c r="I10" s="213">
        <v>8</v>
      </c>
      <c r="J10" s="213">
        <v>9</v>
      </c>
      <c r="K10" s="213">
        <v>10</v>
      </c>
      <c r="L10" s="213">
        <v>11</v>
      </c>
    </row>
    <row r="11" spans="1:12" ht="11.85" customHeight="1">
      <c r="A11" s="212"/>
      <c r="B11" s="386" t="s">
        <v>176</v>
      </c>
      <c r="C11" s="386"/>
      <c r="D11" s="388" t="s">
        <v>175</v>
      </c>
      <c r="E11" s="388"/>
      <c r="F11" s="388"/>
      <c r="G11" s="388"/>
      <c r="H11" s="388"/>
      <c r="I11" s="210">
        <v>171108</v>
      </c>
      <c r="J11" s="211"/>
      <c r="K11" s="211"/>
      <c r="L11" s="210">
        <f>L12</f>
        <v>3433786.69</v>
      </c>
    </row>
    <row r="12" spans="1:12" ht="11.85" customHeight="1" outlineLevel="1">
      <c r="A12" s="209"/>
      <c r="B12" s="389" t="s">
        <v>174</v>
      </c>
      <c r="C12" s="389"/>
      <c r="D12" s="390" t="s">
        <v>173</v>
      </c>
      <c r="E12" s="390"/>
      <c r="F12" s="390"/>
      <c r="G12" s="390"/>
      <c r="H12" s="390"/>
      <c r="I12" s="207">
        <v>171108</v>
      </c>
      <c r="J12" s="208"/>
      <c r="K12" s="208"/>
      <c r="L12" s="207">
        <f>L265</f>
        <v>3433786.69</v>
      </c>
    </row>
    <row r="13" spans="1:12" ht="32.85" customHeight="1" outlineLevel="2" thickBot="1">
      <c r="A13" s="206">
        <v>1</v>
      </c>
      <c r="B13" s="391" t="s">
        <v>698</v>
      </c>
      <c r="C13" s="392"/>
      <c r="D13" s="393" t="s">
        <v>40</v>
      </c>
      <c r="E13" s="394"/>
      <c r="F13" s="394"/>
      <c r="G13" s="394"/>
      <c r="H13" s="394"/>
      <c r="I13" s="394"/>
      <c r="J13" s="394"/>
      <c r="K13" s="394"/>
      <c r="L13" s="394"/>
    </row>
    <row r="14" spans="1:12" ht="16.899999999999999" customHeight="1" outlineLevel="3" thickBot="1">
      <c r="A14" s="395"/>
      <c r="B14" s="396" t="s">
        <v>13</v>
      </c>
      <c r="C14" s="397" t="s">
        <v>697</v>
      </c>
      <c r="D14" s="398" t="s">
        <v>696</v>
      </c>
      <c r="E14" s="398"/>
      <c r="F14" s="399" t="s">
        <v>169</v>
      </c>
      <c r="G14" s="220">
        <v>0.12</v>
      </c>
      <c r="H14" s="400">
        <v>4149.8500000000004</v>
      </c>
      <c r="I14" s="411">
        <v>498</v>
      </c>
      <c r="J14" s="402"/>
      <c r="K14" s="402"/>
      <c r="L14" s="403">
        <v>7191.83</v>
      </c>
    </row>
    <row r="15" spans="1:12" ht="16.5" customHeight="1" outlineLevel="3">
      <c r="A15" s="395"/>
      <c r="B15" s="396"/>
      <c r="C15" s="397"/>
      <c r="D15" s="398"/>
      <c r="E15" s="398"/>
      <c r="F15" s="399"/>
      <c r="G15" s="201"/>
      <c r="H15" s="400"/>
      <c r="I15" s="411"/>
      <c r="J15" s="402"/>
      <c r="K15" s="402"/>
      <c r="L15" s="403"/>
    </row>
    <row r="16" spans="1:12" ht="11.85" customHeight="1" outlineLevel="3">
      <c r="A16" s="404"/>
      <c r="B16" s="405"/>
      <c r="C16" s="406"/>
      <c r="D16" s="407" t="s">
        <v>154</v>
      </c>
      <c r="E16" s="407"/>
      <c r="F16" s="198"/>
      <c r="G16" s="198"/>
      <c r="H16" s="195">
        <v>1307.9000000000001</v>
      </c>
      <c r="I16" s="196">
        <v>157</v>
      </c>
      <c r="J16" s="408"/>
      <c r="K16" s="196">
        <v>24.68</v>
      </c>
      <c r="L16" s="195">
        <v>3874.76</v>
      </c>
    </row>
    <row r="17" spans="1:12" ht="11.85" customHeight="1" outlineLevel="3">
      <c r="A17" s="404"/>
      <c r="B17" s="405"/>
      <c r="C17" s="406"/>
      <c r="D17" s="407" t="s">
        <v>153</v>
      </c>
      <c r="E17" s="407"/>
      <c r="F17" s="198"/>
      <c r="G17" s="198"/>
      <c r="H17" s="195">
        <v>2310.7399999999998</v>
      </c>
      <c r="I17" s="196">
        <v>277</v>
      </c>
      <c r="J17" s="408"/>
      <c r="K17" s="196">
        <v>11.03</v>
      </c>
      <c r="L17" s="195">
        <v>3055.31</v>
      </c>
    </row>
    <row r="18" spans="1:12" ht="11.85" customHeight="1" outlineLevel="3">
      <c r="A18" s="404"/>
      <c r="B18" s="405"/>
      <c r="C18" s="406"/>
      <c r="D18" s="407" t="s">
        <v>152</v>
      </c>
      <c r="E18" s="407"/>
      <c r="F18" s="198"/>
      <c r="G18" s="198"/>
      <c r="H18" s="196">
        <v>280.75</v>
      </c>
      <c r="I18" s="196">
        <v>34</v>
      </c>
      <c r="J18" s="408"/>
      <c r="K18" s="196">
        <v>24.68</v>
      </c>
      <c r="L18" s="196">
        <v>839.12</v>
      </c>
    </row>
    <row r="19" spans="1:12" ht="32.85" customHeight="1" outlineLevel="3">
      <c r="A19" s="200"/>
      <c r="B19" s="199"/>
      <c r="C19" s="199"/>
      <c r="D19" s="407" t="s">
        <v>151</v>
      </c>
      <c r="E19" s="407"/>
      <c r="F19" s="198"/>
      <c r="G19" s="198"/>
      <c r="H19" s="196">
        <v>531.21</v>
      </c>
      <c r="I19" s="196">
        <v>64</v>
      </c>
      <c r="J19" s="197" t="s">
        <v>150</v>
      </c>
      <c r="K19" s="196">
        <v>4.09</v>
      </c>
      <c r="L19" s="196">
        <v>261.76</v>
      </c>
    </row>
    <row r="20" spans="1:12" ht="22.35" customHeight="1" outlineLevel="3">
      <c r="A20" s="404"/>
      <c r="B20" s="405"/>
      <c r="C20" s="405"/>
      <c r="D20" s="407" t="s">
        <v>168</v>
      </c>
      <c r="E20" s="407"/>
      <c r="F20" s="204" t="s">
        <v>165</v>
      </c>
      <c r="G20" s="203" t="s">
        <v>575</v>
      </c>
      <c r="H20" s="203"/>
      <c r="I20" s="196">
        <v>210</v>
      </c>
      <c r="J20" s="409"/>
      <c r="K20" s="196">
        <v>110</v>
      </c>
      <c r="L20" s="195">
        <v>5185.2700000000004</v>
      </c>
    </row>
    <row r="21" spans="1:12" ht="22.35" customHeight="1" outlineLevel="3" thickBot="1">
      <c r="A21" s="404"/>
      <c r="B21" s="405"/>
      <c r="C21" s="405"/>
      <c r="D21" s="407" t="s">
        <v>166</v>
      </c>
      <c r="E21" s="407"/>
      <c r="F21" s="204" t="s">
        <v>165</v>
      </c>
      <c r="G21" s="203" t="s">
        <v>608</v>
      </c>
      <c r="H21" s="203"/>
      <c r="I21" s="196">
        <v>130</v>
      </c>
      <c r="J21" s="409"/>
      <c r="K21" s="196">
        <v>68</v>
      </c>
      <c r="L21" s="195">
        <v>3205.44</v>
      </c>
    </row>
    <row r="22" spans="1:12" ht="16.899999999999999" customHeight="1" outlineLevel="3" thickBot="1">
      <c r="A22" s="395"/>
      <c r="B22" s="396" t="s">
        <v>116</v>
      </c>
      <c r="C22" s="397" t="s">
        <v>624</v>
      </c>
      <c r="D22" s="398" t="s">
        <v>623</v>
      </c>
      <c r="E22" s="398"/>
      <c r="F22" s="399" t="s">
        <v>316</v>
      </c>
      <c r="G22" s="220">
        <v>1.55</v>
      </c>
      <c r="H22" s="410">
        <v>985.4</v>
      </c>
      <c r="I22" s="401">
        <v>1528</v>
      </c>
      <c r="J22" s="402"/>
      <c r="K22" s="402"/>
      <c r="L22" s="403">
        <v>23430.44</v>
      </c>
    </row>
    <row r="23" spans="1:12" ht="16.5" customHeight="1" outlineLevel="3">
      <c r="A23" s="395"/>
      <c r="B23" s="396"/>
      <c r="C23" s="397"/>
      <c r="D23" s="398"/>
      <c r="E23" s="398"/>
      <c r="F23" s="399"/>
      <c r="G23" s="201"/>
      <c r="H23" s="410"/>
      <c r="I23" s="401"/>
      <c r="J23" s="402"/>
      <c r="K23" s="402"/>
      <c r="L23" s="403"/>
    </row>
    <row r="24" spans="1:12" ht="11.85" customHeight="1" outlineLevel="3">
      <c r="A24" s="404"/>
      <c r="B24" s="405"/>
      <c r="C24" s="406"/>
      <c r="D24" s="407" t="s">
        <v>154</v>
      </c>
      <c r="E24" s="407"/>
      <c r="F24" s="198"/>
      <c r="G24" s="198"/>
      <c r="H24" s="196">
        <v>256.17</v>
      </c>
      <c r="I24" s="196">
        <v>397</v>
      </c>
      <c r="J24" s="408"/>
      <c r="K24" s="196">
        <v>24.68</v>
      </c>
      <c r="L24" s="195">
        <v>9797.9599999999991</v>
      </c>
    </row>
    <row r="25" spans="1:12" ht="11.85" customHeight="1" outlineLevel="3">
      <c r="A25" s="404"/>
      <c r="B25" s="405"/>
      <c r="C25" s="406"/>
      <c r="D25" s="407" t="s">
        <v>153</v>
      </c>
      <c r="E25" s="407"/>
      <c r="F25" s="198"/>
      <c r="G25" s="198"/>
      <c r="H25" s="196">
        <v>228.08</v>
      </c>
      <c r="I25" s="196">
        <v>354</v>
      </c>
      <c r="J25" s="408"/>
      <c r="K25" s="196">
        <v>10.81</v>
      </c>
      <c r="L25" s="195">
        <v>3826.74</v>
      </c>
    </row>
    <row r="26" spans="1:12" ht="11.85" customHeight="1" outlineLevel="3">
      <c r="A26" s="404"/>
      <c r="B26" s="405"/>
      <c r="C26" s="406"/>
      <c r="D26" s="407" t="s">
        <v>152</v>
      </c>
      <c r="E26" s="407"/>
      <c r="F26" s="198"/>
      <c r="G26" s="198"/>
      <c r="H26" s="196">
        <v>16.37</v>
      </c>
      <c r="I26" s="196">
        <v>25</v>
      </c>
      <c r="J26" s="408"/>
      <c r="K26" s="196">
        <v>24.68</v>
      </c>
      <c r="L26" s="196">
        <v>617</v>
      </c>
    </row>
    <row r="27" spans="1:12" ht="32.85" customHeight="1" outlineLevel="3">
      <c r="A27" s="200"/>
      <c r="B27" s="199"/>
      <c r="C27" s="199"/>
      <c r="D27" s="407" t="s">
        <v>151</v>
      </c>
      <c r="E27" s="407"/>
      <c r="F27" s="198"/>
      <c r="G27" s="198"/>
      <c r="H27" s="196">
        <v>501.15</v>
      </c>
      <c r="I27" s="196">
        <v>777</v>
      </c>
      <c r="J27" s="197" t="s">
        <v>150</v>
      </c>
      <c r="K27" s="196">
        <v>12.62</v>
      </c>
      <c r="L27" s="195">
        <v>9805.74</v>
      </c>
    </row>
    <row r="28" spans="1:12" ht="22.35" customHeight="1" outlineLevel="3">
      <c r="A28" s="404"/>
      <c r="B28" s="405"/>
      <c r="C28" s="405"/>
      <c r="D28" s="407" t="s">
        <v>168</v>
      </c>
      <c r="E28" s="407"/>
      <c r="F28" s="204" t="s">
        <v>165</v>
      </c>
      <c r="G28" s="203" t="s">
        <v>575</v>
      </c>
      <c r="H28" s="203"/>
      <c r="I28" s="196">
        <v>464</v>
      </c>
      <c r="J28" s="409"/>
      <c r="K28" s="196">
        <v>110</v>
      </c>
      <c r="L28" s="195">
        <v>11456.46</v>
      </c>
    </row>
    <row r="29" spans="1:12" ht="22.35" customHeight="1" outlineLevel="3" thickBot="1">
      <c r="A29" s="404"/>
      <c r="B29" s="405"/>
      <c r="C29" s="405"/>
      <c r="D29" s="407" t="s">
        <v>166</v>
      </c>
      <c r="E29" s="407"/>
      <c r="F29" s="204" t="s">
        <v>165</v>
      </c>
      <c r="G29" s="203" t="s">
        <v>608</v>
      </c>
      <c r="H29" s="203"/>
      <c r="I29" s="196">
        <v>287</v>
      </c>
      <c r="J29" s="409"/>
      <c r="K29" s="196">
        <v>68</v>
      </c>
      <c r="L29" s="195">
        <v>7082.17</v>
      </c>
    </row>
    <row r="30" spans="1:12" ht="16.899999999999999" customHeight="1" outlineLevel="3" thickBot="1">
      <c r="A30" s="395"/>
      <c r="B30" s="396" t="s">
        <v>346</v>
      </c>
      <c r="C30" s="397" t="s">
        <v>622</v>
      </c>
      <c r="D30" s="398" t="s">
        <v>621</v>
      </c>
      <c r="E30" s="398"/>
      <c r="F30" s="399" t="s">
        <v>316</v>
      </c>
      <c r="G30" s="220">
        <v>5.76</v>
      </c>
      <c r="H30" s="410">
        <v>80.33</v>
      </c>
      <c r="I30" s="411">
        <v>463</v>
      </c>
      <c r="J30" s="402"/>
      <c r="K30" s="402"/>
      <c r="L30" s="403">
        <v>6776.66</v>
      </c>
    </row>
    <row r="31" spans="1:12" ht="16.5" customHeight="1" outlineLevel="3">
      <c r="A31" s="395"/>
      <c r="B31" s="396"/>
      <c r="C31" s="397"/>
      <c r="D31" s="398"/>
      <c r="E31" s="398"/>
      <c r="F31" s="399"/>
      <c r="G31" s="201"/>
      <c r="H31" s="410"/>
      <c r="I31" s="411"/>
      <c r="J31" s="402"/>
      <c r="K31" s="402"/>
      <c r="L31" s="403"/>
    </row>
    <row r="32" spans="1:12" ht="11.85" customHeight="1" outlineLevel="3">
      <c r="A32" s="404"/>
      <c r="B32" s="405"/>
      <c r="C32" s="406"/>
      <c r="D32" s="407" t="s">
        <v>154</v>
      </c>
      <c r="E32" s="407"/>
      <c r="F32" s="198"/>
      <c r="G32" s="198"/>
      <c r="H32" s="196">
        <v>22.1</v>
      </c>
      <c r="I32" s="196">
        <v>127</v>
      </c>
      <c r="J32" s="408"/>
      <c r="K32" s="196">
        <v>24.68</v>
      </c>
      <c r="L32" s="195">
        <v>3134.36</v>
      </c>
    </row>
    <row r="33" spans="1:12" ht="11.85" customHeight="1" outlineLevel="3">
      <c r="A33" s="404"/>
      <c r="B33" s="405"/>
      <c r="C33" s="406"/>
      <c r="D33" s="407" t="s">
        <v>153</v>
      </c>
      <c r="E33" s="407"/>
      <c r="F33" s="198"/>
      <c r="G33" s="198"/>
      <c r="H33" s="196">
        <v>57.94</v>
      </c>
      <c r="I33" s="196">
        <v>334</v>
      </c>
      <c r="J33" s="408"/>
      <c r="K33" s="196">
        <v>10.87</v>
      </c>
      <c r="L33" s="195">
        <v>3630.58</v>
      </c>
    </row>
    <row r="34" spans="1:12" ht="11.85" customHeight="1" outlineLevel="3">
      <c r="A34" s="404"/>
      <c r="B34" s="405"/>
      <c r="C34" s="406"/>
      <c r="D34" s="407" t="s">
        <v>152</v>
      </c>
      <c r="E34" s="407"/>
      <c r="F34" s="198"/>
      <c r="G34" s="198"/>
      <c r="H34" s="196">
        <v>8.18</v>
      </c>
      <c r="I34" s="196">
        <v>47</v>
      </c>
      <c r="J34" s="408"/>
      <c r="K34" s="196">
        <v>24.68</v>
      </c>
      <c r="L34" s="195">
        <v>1159.96</v>
      </c>
    </row>
    <row r="35" spans="1:12" ht="32.85" customHeight="1" outlineLevel="3">
      <c r="A35" s="200"/>
      <c r="B35" s="199"/>
      <c r="C35" s="199"/>
      <c r="D35" s="407" t="s">
        <v>151</v>
      </c>
      <c r="E35" s="407"/>
      <c r="F35" s="198"/>
      <c r="G35" s="198"/>
      <c r="H35" s="196">
        <v>0.28999999999999998</v>
      </c>
      <c r="I35" s="196">
        <v>2</v>
      </c>
      <c r="J35" s="197" t="s">
        <v>150</v>
      </c>
      <c r="K35" s="196">
        <v>5.86</v>
      </c>
      <c r="L35" s="196">
        <v>11.72</v>
      </c>
    </row>
    <row r="36" spans="1:12" ht="22.35" customHeight="1" outlineLevel="3">
      <c r="A36" s="404"/>
      <c r="B36" s="405"/>
      <c r="C36" s="405"/>
      <c r="D36" s="407" t="s">
        <v>168</v>
      </c>
      <c r="E36" s="407"/>
      <c r="F36" s="204" t="s">
        <v>165</v>
      </c>
      <c r="G36" s="203" t="s">
        <v>575</v>
      </c>
      <c r="H36" s="203"/>
      <c r="I36" s="196">
        <v>191</v>
      </c>
      <c r="J36" s="409"/>
      <c r="K36" s="196">
        <v>110</v>
      </c>
      <c r="L36" s="195">
        <v>4723.75</v>
      </c>
    </row>
    <row r="37" spans="1:12" ht="22.35" customHeight="1" outlineLevel="3" thickBot="1">
      <c r="A37" s="404"/>
      <c r="B37" s="405"/>
      <c r="C37" s="405"/>
      <c r="D37" s="407" t="s">
        <v>166</v>
      </c>
      <c r="E37" s="407"/>
      <c r="F37" s="204" t="s">
        <v>165</v>
      </c>
      <c r="G37" s="203" t="s">
        <v>608</v>
      </c>
      <c r="H37" s="203"/>
      <c r="I37" s="196">
        <v>118</v>
      </c>
      <c r="J37" s="409"/>
      <c r="K37" s="196">
        <v>68</v>
      </c>
      <c r="L37" s="195">
        <v>2920.14</v>
      </c>
    </row>
    <row r="38" spans="1:12" ht="16.899999999999999" customHeight="1" outlineLevel="3" thickBot="1">
      <c r="A38" s="395"/>
      <c r="B38" s="396" t="s">
        <v>342</v>
      </c>
      <c r="C38" s="397" t="s">
        <v>695</v>
      </c>
      <c r="D38" s="398" t="s">
        <v>694</v>
      </c>
      <c r="E38" s="398"/>
      <c r="F38" s="399" t="s">
        <v>169</v>
      </c>
      <c r="G38" s="224">
        <v>2</v>
      </c>
      <c r="H38" s="400">
        <v>1636.45</v>
      </c>
      <c r="I38" s="401">
        <v>3274</v>
      </c>
      <c r="J38" s="402"/>
      <c r="K38" s="402"/>
      <c r="L38" s="403">
        <v>35425.42</v>
      </c>
    </row>
    <row r="39" spans="1:12" ht="16.5" customHeight="1" outlineLevel="3">
      <c r="A39" s="395"/>
      <c r="B39" s="396"/>
      <c r="C39" s="397"/>
      <c r="D39" s="398"/>
      <c r="E39" s="398"/>
      <c r="F39" s="399"/>
      <c r="G39" s="201"/>
      <c r="H39" s="400"/>
      <c r="I39" s="401"/>
      <c r="J39" s="402"/>
      <c r="K39" s="402"/>
      <c r="L39" s="403"/>
    </row>
    <row r="40" spans="1:12" ht="11.85" customHeight="1" outlineLevel="3">
      <c r="A40" s="404"/>
      <c r="B40" s="405"/>
      <c r="C40" s="406"/>
      <c r="D40" s="407" t="s">
        <v>154</v>
      </c>
      <c r="E40" s="407"/>
      <c r="F40" s="198"/>
      <c r="G40" s="198"/>
      <c r="H40" s="196">
        <v>315.76</v>
      </c>
      <c r="I40" s="196">
        <v>632</v>
      </c>
      <c r="J40" s="408"/>
      <c r="K40" s="196">
        <v>24.68</v>
      </c>
      <c r="L40" s="195">
        <v>15597.76</v>
      </c>
    </row>
    <row r="41" spans="1:12" ht="11.85" customHeight="1" outlineLevel="3">
      <c r="A41" s="404"/>
      <c r="B41" s="405"/>
      <c r="C41" s="406"/>
      <c r="D41" s="407" t="s">
        <v>153</v>
      </c>
      <c r="E41" s="407"/>
      <c r="F41" s="198"/>
      <c r="G41" s="198"/>
      <c r="H41" s="196">
        <v>158.88</v>
      </c>
      <c r="I41" s="196">
        <v>318</v>
      </c>
      <c r="J41" s="408"/>
      <c r="K41" s="196">
        <v>10.39</v>
      </c>
      <c r="L41" s="195">
        <v>3304.02</v>
      </c>
    </row>
    <row r="42" spans="1:12" ht="11.85" customHeight="1" outlineLevel="3">
      <c r="A42" s="404"/>
      <c r="B42" s="405"/>
      <c r="C42" s="406"/>
      <c r="D42" s="407" t="s">
        <v>152</v>
      </c>
      <c r="E42" s="407"/>
      <c r="F42" s="198"/>
      <c r="G42" s="198"/>
      <c r="H42" s="196">
        <v>8.18</v>
      </c>
      <c r="I42" s="196">
        <v>16</v>
      </c>
      <c r="J42" s="408"/>
      <c r="K42" s="196">
        <v>24.68</v>
      </c>
      <c r="L42" s="196">
        <v>394.88</v>
      </c>
    </row>
    <row r="43" spans="1:12" ht="32.85" customHeight="1" outlineLevel="3">
      <c r="A43" s="200"/>
      <c r="B43" s="199"/>
      <c r="C43" s="199"/>
      <c r="D43" s="407" t="s">
        <v>151</v>
      </c>
      <c r="E43" s="407"/>
      <c r="F43" s="198"/>
      <c r="G43" s="198"/>
      <c r="H43" s="195">
        <v>1161.81</v>
      </c>
      <c r="I43" s="195">
        <v>2324</v>
      </c>
      <c r="J43" s="197" t="s">
        <v>150</v>
      </c>
      <c r="K43" s="196">
        <v>7.11</v>
      </c>
      <c r="L43" s="195">
        <v>16523.64</v>
      </c>
    </row>
    <row r="44" spans="1:12" ht="22.35" customHeight="1" outlineLevel="3">
      <c r="A44" s="404"/>
      <c r="B44" s="405"/>
      <c r="C44" s="405"/>
      <c r="D44" s="407" t="s">
        <v>168</v>
      </c>
      <c r="E44" s="407"/>
      <c r="F44" s="204" t="s">
        <v>165</v>
      </c>
      <c r="G44" s="203" t="s">
        <v>575</v>
      </c>
      <c r="H44" s="203"/>
      <c r="I44" s="196">
        <v>713</v>
      </c>
      <c r="J44" s="409"/>
      <c r="K44" s="196">
        <v>110</v>
      </c>
      <c r="L44" s="195">
        <v>17591.900000000001</v>
      </c>
    </row>
    <row r="45" spans="1:12" ht="22.35" customHeight="1" outlineLevel="3" thickBot="1">
      <c r="A45" s="404"/>
      <c r="B45" s="405"/>
      <c r="C45" s="405"/>
      <c r="D45" s="407" t="s">
        <v>166</v>
      </c>
      <c r="E45" s="407"/>
      <c r="F45" s="204" t="s">
        <v>165</v>
      </c>
      <c r="G45" s="203" t="s">
        <v>608</v>
      </c>
      <c r="H45" s="203"/>
      <c r="I45" s="196">
        <v>441</v>
      </c>
      <c r="J45" s="409"/>
      <c r="K45" s="196">
        <v>68</v>
      </c>
      <c r="L45" s="195">
        <v>10875</v>
      </c>
    </row>
    <row r="46" spans="1:12" ht="16.899999999999999" customHeight="1" outlineLevel="3" thickBot="1">
      <c r="A46" s="395"/>
      <c r="B46" s="396" t="s">
        <v>338</v>
      </c>
      <c r="C46" s="397" t="s">
        <v>693</v>
      </c>
      <c r="D46" s="398" t="s">
        <v>692</v>
      </c>
      <c r="E46" s="398"/>
      <c r="F46" s="399" t="s">
        <v>169</v>
      </c>
      <c r="G46" s="222">
        <v>3.5</v>
      </c>
      <c r="H46" s="400">
        <v>1642.51</v>
      </c>
      <c r="I46" s="401">
        <v>5748</v>
      </c>
      <c r="J46" s="402"/>
      <c r="K46" s="402"/>
      <c r="L46" s="403">
        <v>62169.919999999998</v>
      </c>
    </row>
    <row r="47" spans="1:12" ht="16.5" customHeight="1" outlineLevel="3">
      <c r="A47" s="395"/>
      <c r="B47" s="396"/>
      <c r="C47" s="397"/>
      <c r="D47" s="398"/>
      <c r="E47" s="398"/>
      <c r="F47" s="399"/>
      <c r="G47" s="201"/>
      <c r="H47" s="400"/>
      <c r="I47" s="401"/>
      <c r="J47" s="402"/>
      <c r="K47" s="402"/>
      <c r="L47" s="403"/>
    </row>
    <row r="48" spans="1:12" ht="11.85" customHeight="1" outlineLevel="3">
      <c r="A48" s="404"/>
      <c r="B48" s="405"/>
      <c r="C48" s="406"/>
      <c r="D48" s="407" t="s">
        <v>154</v>
      </c>
      <c r="E48" s="407"/>
      <c r="F48" s="198"/>
      <c r="G48" s="198"/>
      <c r="H48" s="196">
        <v>315.76</v>
      </c>
      <c r="I48" s="195">
        <v>1105</v>
      </c>
      <c r="J48" s="408"/>
      <c r="K48" s="196">
        <v>24.68</v>
      </c>
      <c r="L48" s="195">
        <v>27271.4</v>
      </c>
    </row>
    <row r="49" spans="1:12" ht="11.85" customHeight="1" outlineLevel="3">
      <c r="A49" s="404"/>
      <c r="B49" s="405"/>
      <c r="C49" s="406"/>
      <c r="D49" s="407" t="s">
        <v>153</v>
      </c>
      <c r="E49" s="407"/>
      <c r="F49" s="198"/>
      <c r="G49" s="198"/>
      <c r="H49" s="196">
        <v>164.94</v>
      </c>
      <c r="I49" s="196">
        <v>577</v>
      </c>
      <c r="J49" s="408"/>
      <c r="K49" s="196">
        <v>10.38</v>
      </c>
      <c r="L49" s="195">
        <v>5989.26</v>
      </c>
    </row>
    <row r="50" spans="1:12" ht="11.85" customHeight="1" outlineLevel="3">
      <c r="A50" s="404"/>
      <c r="B50" s="405"/>
      <c r="C50" s="406"/>
      <c r="D50" s="407" t="s">
        <v>152</v>
      </c>
      <c r="E50" s="407"/>
      <c r="F50" s="198"/>
      <c r="G50" s="198"/>
      <c r="H50" s="196">
        <v>8.92</v>
      </c>
      <c r="I50" s="196">
        <v>31</v>
      </c>
      <c r="J50" s="408"/>
      <c r="K50" s="196">
        <v>24.68</v>
      </c>
      <c r="L50" s="196">
        <v>765.08</v>
      </c>
    </row>
    <row r="51" spans="1:12" ht="32.85" customHeight="1" outlineLevel="3">
      <c r="A51" s="200"/>
      <c r="B51" s="199"/>
      <c r="C51" s="199"/>
      <c r="D51" s="407" t="s">
        <v>151</v>
      </c>
      <c r="E51" s="407"/>
      <c r="F51" s="198"/>
      <c r="G51" s="198"/>
      <c r="H51" s="195">
        <v>1161.81</v>
      </c>
      <c r="I51" s="195">
        <v>4066</v>
      </c>
      <c r="J51" s="197" t="s">
        <v>150</v>
      </c>
      <c r="K51" s="196">
        <v>7.11</v>
      </c>
      <c r="L51" s="195">
        <v>28909.26</v>
      </c>
    </row>
    <row r="52" spans="1:12" ht="22.35" customHeight="1" outlineLevel="3">
      <c r="A52" s="404"/>
      <c r="B52" s="405"/>
      <c r="C52" s="405"/>
      <c r="D52" s="407" t="s">
        <v>168</v>
      </c>
      <c r="E52" s="407"/>
      <c r="F52" s="204" t="s">
        <v>165</v>
      </c>
      <c r="G52" s="203" t="s">
        <v>575</v>
      </c>
      <c r="H52" s="203"/>
      <c r="I52" s="195">
        <v>1250</v>
      </c>
      <c r="J52" s="409"/>
      <c r="K52" s="196">
        <v>110</v>
      </c>
      <c r="L52" s="195">
        <v>30840.13</v>
      </c>
    </row>
    <row r="53" spans="1:12" ht="22.35" customHeight="1" outlineLevel="3" thickBot="1">
      <c r="A53" s="404"/>
      <c r="B53" s="405"/>
      <c r="C53" s="405"/>
      <c r="D53" s="407" t="s">
        <v>166</v>
      </c>
      <c r="E53" s="407"/>
      <c r="F53" s="204" t="s">
        <v>165</v>
      </c>
      <c r="G53" s="203" t="s">
        <v>608</v>
      </c>
      <c r="H53" s="203"/>
      <c r="I53" s="196">
        <v>772</v>
      </c>
      <c r="J53" s="409"/>
      <c r="K53" s="196">
        <v>68</v>
      </c>
      <c r="L53" s="195">
        <v>19064.810000000001</v>
      </c>
    </row>
    <row r="54" spans="1:12" ht="16.899999999999999" customHeight="1" outlineLevel="3" thickBot="1">
      <c r="A54" s="395"/>
      <c r="B54" s="396" t="s">
        <v>136</v>
      </c>
      <c r="C54" s="397" t="s">
        <v>691</v>
      </c>
      <c r="D54" s="398" t="s">
        <v>690</v>
      </c>
      <c r="E54" s="398"/>
      <c r="F54" s="399" t="s">
        <v>155</v>
      </c>
      <c r="G54" s="220">
        <v>1.99</v>
      </c>
      <c r="H54" s="400">
        <v>1205.3900000000001</v>
      </c>
      <c r="I54" s="401">
        <v>2399</v>
      </c>
      <c r="J54" s="402"/>
      <c r="K54" s="402"/>
      <c r="L54" s="403">
        <v>43924.68</v>
      </c>
    </row>
    <row r="55" spans="1:12" ht="16.5" customHeight="1" outlineLevel="3">
      <c r="A55" s="395"/>
      <c r="B55" s="396"/>
      <c r="C55" s="397"/>
      <c r="D55" s="398"/>
      <c r="E55" s="398"/>
      <c r="F55" s="399"/>
      <c r="G55" s="201"/>
      <c r="H55" s="400"/>
      <c r="I55" s="401"/>
      <c r="J55" s="402"/>
      <c r="K55" s="402"/>
      <c r="L55" s="403"/>
    </row>
    <row r="56" spans="1:12" ht="11.85" customHeight="1" outlineLevel="3">
      <c r="A56" s="404"/>
      <c r="B56" s="405"/>
      <c r="C56" s="406"/>
      <c r="D56" s="407" t="s">
        <v>154</v>
      </c>
      <c r="E56" s="407"/>
      <c r="F56" s="198"/>
      <c r="G56" s="198"/>
      <c r="H56" s="196">
        <v>512.44000000000005</v>
      </c>
      <c r="I56" s="195">
        <v>1020</v>
      </c>
      <c r="J56" s="408"/>
      <c r="K56" s="196">
        <v>24.68</v>
      </c>
      <c r="L56" s="195">
        <v>25173.599999999999</v>
      </c>
    </row>
    <row r="57" spans="1:12" ht="11.85" customHeight="1" outlineLevel="3">
      <c r="A57" s="404"/>
      <c r="B57" s="405"/>
      <c r="C57" s="406"/>
      <c r="D57" s="407" t="s">
        <v>153</v>
      </c>
      <c r="E57" s="407"/>
      <c r="F57" s="198"/>
      <c r="G57" s="198"/>
      <c r="H57" s="196">
        <v>637.88</v>
      </c>
      <c r="I57" s="195">
        <v>1269</v>
      </c>
      <c r="J57" s="408"/>
      <c r="K57" s="196">
        <v>14.42</v>
      </c>
      <c r="L57" s="195">
        <v>18298.98</v>
      </c>
    </row>
    <row r="58" spans="1:12" ht="11.85" customHeight="1" outlineLevel="3">
      <c r="A58" s="404"/>
      <c r="B58" s="405"/>
      <c r="C58" s="406"/>
      <c r="D58" s="407" t="s">
        <v>152</v>
      </c>
      <c r="E58" s="407"/>
      <c r="F58" s="198"/>
      <c r="G58" s="198"/>
      <c r="H58" s="196">
        <v>199.06</v>
      </c>
      <c r="I58" s="196">
        <v>396</v>
      </c>
      <c r="J58" s="408"/>
      <c r="K58" s="196">
        <v>24.68</v>
      </c>
      <c r="L58" s="195">
        <v>9773.2800000000007</v>
      </c>
    </row>
    <row r="59" spans="1:12" ht="32.85" customHeight="1" outlineLevel="3">
      <c r="A59" s="200"/>
      <c r="B59" s="199"/>
      <c r="C59" s="199"/>
      <c r="D59" s="407" t="s">
        <v>151</v>
      </c>
      <c r="E59" s="407"/>
      <c r="F59" s="198"/>
      <c r="G59" s="198"/>
      <c r="H59" s="196">
        <v>55.07</v>
      </c>
      <c r="I59" s="196">
        <v>110</v>
      </c>
      <c r="J59" s="197" t="s">
        <v>150</v>
      </c>
      <c r="K59" s="196">
        <v>4.1100000000000003</v>
      </c>
      <c r="L59" s="196">
        <v>452.1</v>
      </c>
    </row>
    <row r="60" spans="1:12" ht="22.35" customHeight="1" outlineLevel="3">
      <c r="A60" s="404"/>
      <c r="B60" s="405"/>
      <c r="C60" s="405"/>
      <c r="D60" s="407" t="s">
        <v>168</v>
      </c>
      <c r="E60" s="407"/>
      <c r="F60" s="204" t="s">
        <v>165</v>
      </c>
      <c r="G60" s="203" t="s">
        <v>575</v>
      </c>
      <c r="H60" s="203"/>
      <c r="I60" s="195">
        <v>1558</v>
      </c>
      <c r="J60" s="409"/>
      <c r="K60" s="196">
        <v>110</v>
      </c>
      <c r="L60" s="195">
        <v>38441.57</v>
      </c>
    </row>
    <row r="61" spans="1:12" ht="22.35" customHeight="1" outlineLevel="3" thickBot="1">
      <c r="A61" s="404"/>
      <c r="B61" s="405"/>
      <c r="C61" s="405"/>
      <c r="D61" s="407" t="s">
        <v>166</v>
      </c>
      <c r="E61" s="407"/>
      <c r="F61" s="204" t="s">
        <v>165</v>
      </c>
      <c r="G61" s="203" t="s">
        <v>608</v>
      </c>
      <c r="H61" s="203"/>
      <c r="I61" s="196">
        <v>963</v>
      </c>
      <c r="J61" s="409"/>
      <c r="K61" s="196">
        <v>68</v>
      </c>
      <c r="L61" s="195">
        <v>23763.88</v>
      </c>
    </row>
    <row r="62" spans="1:12" ht="22.15" customHeight="1" outlineLevel="3" thickBot="1">
      <c r="A62" s="395"/>
      <c r="B62" s="396" t="s">
        <v>334</v>
      </c>
      <c r="C62" s="397" t="s">
        <v>620</v>
      </c>
      <c r="D62" s="398" t="s">
        <v>619</v>
      </c>
      <c r="E62" s="398"/>
      <c r="F62" s="399" t="s">
        <v>316</v>
      </c>
      <c r="G62" s="220">
        <v>0.65</v>
      </c>
      <c r="H62" s="410">
        <v>986.12</v>
      </c>
      <c r="I62" s="411">
        <v>642</v>
      </c>
      <c r="J62" s="402"/>
      <c r="K62" s="402"/>
      <c r="L62" s="403">
        <v>10240.280000000001</v>
      </c>
    </row>
    <row r="63" spans="1:12" ht="21.75" customHeight="1" outlineLevel="3">
      <c r="A63" s="395"/>
      <c r="B63" s="396"/>
      <c r="C63" s="397"/>
      <c r="D63" s="398"/>
      <c r="E63" s="398"/>
      <c r="F63" s="399"/>
      <c r="G63" s="201"/>
      <c r="H63" s="410"/>
      <c r="I63" s="411"/>
      <c r="J63" s="402"/>
      <c r="K63" s="402"/>
      <c r="L63" s="403"/>
    </row>
    <row r="64" spans="1:12" ht="11.85" customHeight="1" outlineLevel="3">
      <c r="A64" s="404"/>
      <c r="B64" s="405"/>
      <c r="C64" s="406"/>
      <c r="D64" s="407" t="s">
        <v>154</v>
      </c>
      <c r="E64" s="407"/>
      <c r="F64" s="198"/>
      <c r="G64" s="198"/>
      <c r="H64" s="196">
        <v>162.36000000000001</v>
      </c>
      <c r="I64" s="196">
        <v>106</v>
      </c>
      <c r="J64" s="408"/>
      <c r="K64" s="196">
        <v>24.68</v>
      </c>
      <c r="L64" s="195">
        <v>2616.08</v>
      </c>
    </row>
    <row r="65" spans="1:12" ht="11.85" customHeight="1" outlineLevel="3">
      <c r="A65" s="404"/>
      <c r="B65" s="405"/>
      <c r="C65" s="406"/>
      <c r="D65" s="407" t="s">
        <v>153</v>
      </c>
      <c r="E65" s="407"/>
      <c r="F65" s="198"/>
      <c r="G65" s="198"/>
      <c r="H65" s="196">
        <v>133.29</v>
      </c>
      <c r="I65" s="196">
        <v>87</v>
      </c>
      <c r="J65" s="408"/>
      <c r="K65" s="196">
        <v>10.84</v>
      </c>
      <c r="L65" s="196">
        <v>943.08</v>
      </c>
    </row>
    <row r="66" spans="1:12" ht="11.85" customHeight="1" outlineLevel="3">
      <c r="A66" s="404"/>
      <c r="B66" s="405"/>
      <c r="C66" s="406"/>
      <c r="D66" s="407" t="s">
        <v>152</v>
      </c>
      <c r="E66" s="407"/>
      <c r="F66" s="198"/>
      <c r="G66" s="198"/>
      <c r="H66" s="196">
        <v>13.64</v>
      </c>
      <c r="I66" s="196">
        <v>9</v>
      </c>
      <c r="J66" s="408"/>
      <c r="K66" s="196">
        <v>24.68</v>
      </c>
      <c r="L66" s="196">
        <v>222.12</v>
      </c>
    </row>
    <row r="67" spans="1:12" ht="32.85" customHeight="1" outlineLevel="3">
      <c r="A67" s="200"/>
      <c r="B67" s="199"/>
      <c r="C67" s="199"/>
      <c r="D67" s="407" t="s">
        <v>151</v>
      </c>
      <c r="E67" s="407"/>
      <c r="F67" s="198"/>
      <c r="G67" s="198"/>
      <c r="H67" s="196">
        <v>690.47</v>
      </c>
      <c r="I67" s="196">
        <v>449</v>
      </c>
      <c r="J67" s="197" t="s">
        <v>150</v>
      </c>
      <c r="K67" s="196">
        <v>14.88</v>
      </c>
      <c r="L67" s="195">
        <v>6681.12</v>
      </c>
    </row>
    <row r="68" spans="1:12" ht="22.35" customHeight="1" outlineLevel="3">
      <c r="A68" s="404"/>
      <c r="B68" s="405"/>
      <c r="C68" s="405"/>
      <c r="D68" s="407" t="s">
        <v>168</v>
      </c>
      <c r="E68" s="407"/>
      <c r="F68" s="204" t="s">
        <v>165</v>
      </c>
      <c r="G68" s="203" t="s">
        <v>575</v>
      </c>
      <c r="H68" s="203"/>
      <c r="I68" s="196">
        <v>127</v>
      </c>
      <c r="J68" s="409"/>
      <c r="K68" s="196">
        <v>110</v>
      </c>
      <c r="L68" s="195">
        <v>3122.02</v>
      </c>
    </row>
    <row r="69" spans="1:12" ht="22.35" customHeight="1" outlineLevel="3" thickBot="1">
      <c r="A69" s="404"/>
      <c r="B69" s="405"/>
      <c r="C69" s="405"/>
      <c r="D69" s="407" t="s">
        <v>166</v>
      </c>
      <c r="E69" s="407"/>
      <c r="F69" s="204" t="s">
        <v>165</v>
      </c>
      <c r="G69" s="203" t="s">
        <v>608</v>
      </c>
      <c r="H69" s="203"/>
      <c r="I69" s="196">
        <v>78</v>
      </c>
      <c r="J69" s="409"/>
      <c r="K69" s="196">
        <v>68</v>
      </c>
      <c r="L69" s="195">
        <v>1929.98</v>
      </c>
    </row>
    <row r="70" spans="1:12" ht="43.15" customHeight="1" outlineLevel="3" thickBot="1">
      <c r="A70" s="395"/>
      <c r="B70" s="396" t="s">
        <v>330</v>
      </c>
      <c r="C70" s="397" t="s">
        <v>618</v>
      </c>
      <c r="D70" s="398" t="s">
        <v>617</v>
      </c>
      <c r="E70" s="398"/>
      <c r="F70" s="399" t="s">
        <v>538</v>
      </c>
      <c r="G70" s="224">
        <v>25</v>
      </c>
      <c r="H70" s="410">
        <v>75.08</v>
      </c>
      <c r="I70" s="401">
        <v>1877</v>
      </c>
      <c r="J70" s="402"/>
      <c r="K70" s="402"/>
      <c r="L70" s="403">
        <v>27268.89</v>
      </c>
    </row>
    <row r="71" spans="1:12" ht="42.75" customHeight="1" outlineLevel="3">
      <c r="A71" s="395"/>
      <c r="B71" s="396"/>
      <c r="C71" s="397"/>
      <c r="D71" s="398"/>
      <c r="E71" s="398"/>
      <c r="F71" s="399"/>
      <c r="G71" s="201"/>
      <c r="H71" s="410"/>
      <c r="I71" s="401"/>
      <c r="J71" s="402"/>
      <c r="K71" s="402"/>
      <c r="L71" s="403"/>
    </row>
    <row r="72" spans="1:12" ht="11.85" customHeight="1" outlineLevel="3">
      <c r="A72" s="404"/>
      <c r="B72" s="405"/>
      <c r="C72" s="406"/>
      <c r="D72" s="407" t="s">
        <v>154</v>
      </c>
      <c r="E72" s="407"/>
      <c r="F72" s="198"/>
      <c r="G72" s="198"/>
      <c r="H72" s="196">
        <v>21.17</v>
      </c>
      <c r="I72" s="196">
        <v>529</v>
      </c>
      <c r="J72" s="408"/>
      <c r="K72" s="196">
        <v>24.68</v>
      </c>
      <c r="L72" s="195">
        <v>13055.72</v>
      </c>
    </row>
    <row r="73" spans="1:12" ht="11.85" customHeight="1" outlineLevel="3">
      <c r="A73" s="404"/>
      <c r="B73" s="405"/>
      <c r="C73" s="406"/>
      <c r="D73" s="407" t="s">
        <v>153</v>
      </c>
      <c r="E73" s="407"/>
      <c r="F73" s="198"/>
      <c r="G73" s="198"/>
      <c r="H73" s="196">
        <v>2.58</v>
      </c>
      <c r="I73" s="196">
        <v>65</v>
      </c>
      <c r="J73" s="408"/>
      <c r="K73" s="196">
        <v>7.66</v>
      </c>
      <c r="L73" s="196">
        <v>497.9</v>
      </c>
    </row>
    <row r="74" spans="1:12" ht="11.85" customHeight="1" outlineLevel="3">
      <c r="A74" s="404"/>
      <c r="B74" s="405"/>
      <c r="C74" s="406"/>
      <c r="D74" s="407" t="s">
        <v>152</v>
      </c>
      <c r="E74" s="407"/>
      <c r="F74" s="198"/>
      <c r="G74" s="198"/>
      <c r="H74" s="196">
        <v>7.0000000000000007E-2</v>
      </c>
      <c r="I74" s="196">
        <v>2</v>
      </c>
      <c r="J74" s="408"/>
      <c r="K74" s="196">
        <v>24.68</v>
      </c>
      <c r="L74" s="196">
        <v>49.36</v>
      </c>
    </row>
    <row r="75" spans="1:12" ht="32.85" customHeight="1" outlineLevel="3">
      <c r="A75" s="200"/>
      <c r="B75" s="199"/>
      <c r="C75" s="199"/>
      <c r="D75" s="407" t="s">
        <v>151</v>
      </c>
      <c r="E75" s="407"/>
      <c r="F75" s="198"/>
      <c r="G75" s="198"/>
      <c r="H75" s="196">
        <v>51.33</v>
      </c>
      <c r="I75" s="195">
        <v>1283</v>
      </c>
      <c r="J75" s="197" t="s">
        <v>150</v>
      </c>
      <c r="K75" s="196">
        <v>10.69</v>
      </c>
      <c r="L75" s="195">
        <v>13715.27</v>
      </c>
    </row>
    <row r="76" spans="1:12" ht="22.35" customHeight="1" outlineLevel="3">
      <c r="A76" s="404"/>
      <c r="B76" s="405"/>
      <c r="C76" s="405"/>
      <c r="D76" s="407" t="s">
        <v>168</v>
      </c>
      <c r="E76" s="407"/>
      <c r="F76" s="204" t="s">
        <v>165</v>
      </c>
      <c r="G76" s="203" t="s">
        <v>575</v>
      </c>
      <c r="H76" s="203"/>
      <c r="I76" s="196">
        <v>584</v>
      </c>
      <c r="J76" s="409"/>
      <c r="K76" s="196">
        <v>110</v>
      </c>
      <c r="L76" s="195">
        <v>14415.59</v>
      </c>
    </row>
    <row r="77" spans="1:12" ht="22.35" customHeight="1" outlineLevel="3" thickBot="1">
      <c r="A77" s="404"/>
      <c r="B77" s="405"/>
      <c r="C77" s="405"/>
      <c r="D77" s="407" t="s">
        <v>166</v>
      </c>
      <c r="E77" s="407"/>
      <c r="F77" s="204" t="s">
        <v>165</v>
      </c>
      <c r="G77" s="203" t="s">
        <v>608</v>
      </c>
      <c r="H77" s="203"/>
      <c r="I77" s="196">
        <v>361</v>
      </c>
      <c r="J77" s="409"/>
      <c r="K77" s="196">
        <v>68</v>
      </c>
      <c r="L77" s="195">
        <v>8911.4500000000007</v>
      </c>
    </row>
    <row r="78" spans="1:12" ht="11.85" customHeight="1" outlineLevel="3" thickBot="1">
      <c r="A78" s="395"/>
      <c r="B78" s="396" t="s">
        <v>327</v>
      </c>
      <c r="C78" s="397" t="s">
        <v>616</v>
      </c>
      <c r="D78" s="398" t="s">
        <v>615</v>
      </c>
      <c r="E78" s="398"/>
      <c r="F78" s="399" t="s">
        <v>394</v>
      </c>
      <c r="G78" s="224">
        <v>45</v>
      </c>
      <c r="H78" s="410">
        <v>104.88</v>
      </c>
      <c r="I78" s="401">
        <v>4720</v>
      </c>
      <c r="J78" s="402"/>
      <c r="K78" s="402"/>
      <c r="L78" s="403">
        <v>64450.22</v>
      </c>
    </row>
    <row r="79" spans="1:12" ht="11.85" customHeight="1" outlineLevel="3">
      <c r="A79" s="395"/>
      <c r="B79" s="396"/>
      <c r="C79" s="397"/>
      <c r="D79" s="398"/>
      <c r="E79" s="398"/>
      <c r="F79" s="399"/>
      <c r="G79" s="201"/>
      <c r="H79" s="410"/>
      <c r="I79" s="401"/>
      <c r="J79" s="402"/>
      <c r="K79" s="402"/>
      <c r="L79" s="403"/>
    </row>
    <row r="80" spans="1:12" ht="11.85" customHeight="1" outlineLevel="3">
      <c r="A80" s="404"/>
      <c r="B80" s="405"/>
      <c r="C80" s="406"/>
      <c r="D80" s="407" t="s">
        <v>154</v>
      </c>
      <c r="E80" s="407"/>
      <c r="F80" s="198"/>
      <c r="G80" s="198"/>
      <c r="H80" s="196">
        <v>42.75</v>
      </c>
      <c r="I80" s="195">
        <v>1924</v>
      </c>
      <c r="J80" s="408"/>
      <c r="K80" s="196">
        <v>24.68</v>
      </c>
      <c r="L80" s="195">
        <v>47484.32</v>
      </c>
    </row>
    <row r="81" spans="1:12" ht="11.85" customHeight="1" outlineLevel="3">
      <c r="A81" s="404"/>
      <c r="B81" s="405"/>
      <c r="C81" s="406"/>
      <c r="D81" s="407" t="s">
        <v>153</v>
      </c>
      <c r="E81" s="407"/>
      <c r="F81" s="198"/>
      <c r="G81" s="198"/>
      <c r="H81" s="196">
        <v>14.34</v>
      </c>
      <c r="I81" s="196">
        <v>645</v>
      </c>
      <c r="J81" s="408"/>
      <c r="K81" s="196">
        <v>11.13</v>
      </c>
      <c r="L81" s="195">
        <v>7178.85</v>
      </c>
    </row>
    <row r="82" spans="1:12" ht="11.85" customHeight="1" outlineLevel="3">
      <c r="A82" s="404"/>
      <c r="B82" s="405"/>
      <c r="C82" s="406"/>
      <c r="D82" s="407" t="s">
        <v>152</v>
      </c>
      <c r="E82" s="407"/>
      <c r="F82" s="198"/>
      <c r="G82" s="198"/>
      <c r="H82" s="196">
        <v>1.76</v>
      </c>
      <c r="I82" s="196">
        <v>79</v>
      </c>
      <c r="J82" s="408"/>
      <c r="K82" s="196">
        <v>24.68</v>
      </c>
      <c r="L82" s="195">
        <v>1949.72</v>
      </c>
    </row>
    <row r="83" spans="1:12" ht="32.85" customHeight="1" outlineLevel="3">
      <c r="A83" s="200"/>
      <c r="B83" s="199"/>
      <c r="C83" s="199"/>
      <c r="D83" s="407" t="s">
        <v>151</v>
      </c>
      <c r="E83" s="407"/>
      <c r="F83" s="198"/>
      <c r="G83" s="198"/>
      <c r="H83" s="196">
        <v>47.79</v>
      </c>
      <c r="I83" s="195">
        <v>2151</v>
      </c>
      <c r="J83" s="197" t="s">
        <v>150</v>
      </c>
      <c r="K83" s="196">
        <v>4.55</v>
      </c>
      <c r="L83" s="195">
        <v>9787.0499999999993</v>
      </c>
    </row>
    <row r="84" spans="1:12" ht="22.35" customHeight="1" outlineLevel="3">
      <c r="A84" s="404"/>
      <c r="B84" s="405"/>
      <c r="C84" s="405"/>
      <c r="D84" s="407" t="s">
        <v>168</v>
      </c>
      <c r="E84" s="407"/>
      <c r="F84" s="204" t="s">
        <v>165</v>
      </c>
      <c r="G84" s="203" t="s">
        <v>575</v>
      </c>
      <c r="H84" s="203"/>
      <c r="I84" s="195">
        <v>2203</v>
      </c>
      <c r="J84" s="409"/>
      <c r="K84" s="196">
        <v>110</v>
      </c>
      <c r="L84" s="195">
        <v>54377.440000000002</v>
      </c>
    </row>
    <row r="85" spans="1:12" ht="22.35" customHeight="1" outlineLevel="3" thickBot="1">
      <c r="A85" s="404"/>
      <c r="B85" s="405"/>
      <c r="C85" s="405"/>
      <c r="D85" s="407" t="s">
        <v>166</v>
      </c>
      <c r="E85" s="407"/>
      <c r="F85" s="204" t="s">
        <v>165</v>
      </c>
      <c r="G85" s="203" t="s">
        <v>608</v>
      </c>
      <c r="H85" s="203"/>
      <c r="I85" s="195">
        <v>1362</v>
      </c>
      <c r="J85" s="409"/>
      <c r="K85" s="196">
        <v>68</v>
      </c>
      <c r="L85" s="195">
        <v>33615.15</v>
      </c>
    </row>
    <row r="86" spans="1:12" ht="16.899999999999999" customHeight="1" outlineLevel="3" thickBot="1">
      <c r="A86" s="395"/>
      <c r="B86" s="396" t="s">
        <v>326</v>
      </c>
      <c r="C86" s="397" t="s">
        <v>614</v>
      </c>
      <c r="D86" s="398" t="s">
        <v>613</v>
      </c>
      <c r="E86" s="398"/>
      <c r="F86" s="399" t="s">
        <v>169</v>
      </c>
      <c r="G86" s="222">
        <v>1.5</v>
      </c>
      <c r="H86" s="400">
        <v>4206.0600000000004</v>
      </c>
      <c r="I86" s="401">
        <v>6309</v>
      </c>
      <c r="J86" s="402"/>
      <c r="K86" s="402"/>
      <c r="L86" s="403">
        <v>46402.66</v>
      </c>
    </row>
    <row r="87" spans="1:12" ht="16.5" customHeight="1" outlineLevel="3">
      <c r="A87" s="395"/>
      <c r="B87" s="396"/>
      <c r="C87" s="397"/>
      <c r="D87" s="398"/>
      <c r="E87" s="398"/>
      <c r="F87" s="399"/>
      <c r="G87" s="201"/>
      <c r="H87" s="400"/>
      <c r="I87" s="401"/>
      <c r="J87" s="402"/>
      <c r="K87" s="402"/>
      <c r="L87" s="403"/>
    </row>
    <row r="88" spans="1:12" ht="11.85" customHeight="1" outlineLevel="3">
      <c r="A88" s="404"/>
      <c r="B88" s="405"/>
      <c r="C88" s="406"/>
      <c r="D88" s="407" t="s">
        <v>154</v>
      </c>
      <c r="E88" s="407"/>
      <c r="F88" s="198"/>
      <c r="G88" s="198"/>
      <c r="H88" s="196">
        <v>411.01</v>
      </c>
      <c r="I88" s="196">
        <v>617</v>
      </c>
      <c r="J88" s="408"/>
      <c r="K88" s="196">
        <v>24.68</v>
      </c>
      <c r="L88" s="195">
        <v>15227.56</v>
      </c>
    </row>
    <row r="89" spans="1:12" ht="11.85" customHeight="1" outlineLevel="3">
      <c r="A89" s="404"/>
      <c r="B89" s="405"/>
      <c r="C89" s="406"/>
      <c r="D89" s="407" t="s">
        <v>153</v>
      </c>
      <c r="E89" s="407"/>
      <c r="F89" s="198"/>
      <c r="G89" s="198"/>
      <c r="H89" s="196">
        <v>612.29999999999995</v>
      </c>
      <c r="I89" s="196">
        <v>918</v>
      </c>
      <c r="J89" s="408"/>
      <c r="K89" s="196">
        <v>12.43</v>
      </c>
      <c r="L89" s="195">
        <v>11410.74</v>
      </c>
    </row>
    <row r="90" spans="1:12" ht="11.85" customHeight="1" outlineLevel="3">
      <c r="A90" s="404"/>
      <c r="B90" s="405"/>
      <c r="C90" s="406"/>
      <c r="D90" s="407" t="s">
        <v>152</v>
      </c>
      <c r="E90" s="407"/>
      <c r="F90" s="198"/>
      <c r="G90" s="198"/>
      <c r="H90" s="196">
        <v>114.31</v>
      </c>
      <c r="I90" s="196">
        <v>171</v>
      </c>
      <c r="J90" s="408"/>
      <c r="K90" s="196">
        <v>24.68</v>
      </c>
      <c r="L90" s="195">
        <v>4220.28</v>
      </c>
    </row>
    <row r="91" spans="1:12" ht="32.85" customHeight="1" outlineLevel="3">
      <c r="A91" s="200"/>
      <c r="B91" s="199"/>
      <c r="C91" s="199"/>
      <c r="D91" s="407" t="s">
        <v>151</v>
      </c>
      <c r="E91" s="407"/>
      <c r="F91" s="198"/>
      <c r="G91" s="198"/>
      <c r="H91" s="195">
        <v>3182.75</v>
      </c>
      <c r="I91" s="195">
        <v>4774</v>
      </c>
      <c r="J91" s="197" t="s">
        <v>150</v>
      </c>
      <c r="K91" s="196">
        <v>4.1399999999999997</v>
      </c>
      <c r="L91" s="195">
        <v>19764.36</v>
      </c>
    </row>
    <row r="92" spans="1:12" ht="22.35" customHeight="1" outlineLevel="3">
      <c r="A92" s="404"/>
      <c r="B92" s="405"/>
      <c r="C92" s="405"/>
      <c r="D92" s="407" t="s">
        <v>168</v>
      </c>
      <c r="E92" s="407"/>
      <c r="F92" s="204" t="s">
        <v>165</v>
      </c>
      <c r="G92" s="203" t="s">
        <v>575</v>
      </c>
      <c r="H92" s="203"/>
      <c r="I92" s="196">
        <v>867</v>
      </c>
      <c r="J92" s="409"/>
      <c r="K92" s="196">
        <v>110</v>
      </c>
      <c r="L92" s="195">
        <v>21392.62</v>
      </c>
    </row>
    <row r="93" spans="1:12" ht="22.35" customHeight="1" outlineLevel="3" thickBot="1">
      <c r="A93" s="404"/>
      <c r="B93" s="405"/>
      <c r="C93" s="405"/>
      <c r="D93" s="407" t="s">
        <v>166</v>
      </c>
      <c r="E93" s="407"/>
      <c r="F93" s="204" t="s">
        <v>165</v>
      </c>
      <c r="G93" s="203" t="s">
        <v>608</v>
      </c>
      <c r="H93" s="203"/>
      <c r="I93" s="196">
        <v>536</v>
      </c>
      <c r="J93" s="409"/>
      <c r="K93" s="196">
        <v>68</v>
      </c>
      <c r="L93" s="195">
        <v>13224.53</v>
      </c>
    </row>
    <row r="94" spans="1:12" ht="27.4" customHeight="1" outlineLevel="3" thickBot="1">
      <c r="A94" s="395"/>
      <c r="B94" s="396" t="s">
        <v>325</v>
      </c>
      <c r="C94" s="397" t="s">
        <v>689</v>
      </c>
      <c r="D94" s="398" t="s">
        <v>688</v>
      </c>
      <c r="E94" s="398"/>
      <c r="F94" s="399" t="s">
        <v>155</v>
      </c>
      <c r="G94" s="205">
        <v>0.59499999999999997</v>
      </c>
      <c r="H94" s="400">
        <v>10744.32</v>
      </c>
      <c r="I94" s="401">
        <v>6394</v>
      </c>
      <c r="J94" s="402"/>
      <c r="K94" s="402"/>
      <c r="L94" s="403">
        <v>78083.48</v>
      </c>
    </row>
    <row r="95" spans="1:12" ht="27" customHeight="1" outlineLevel="3">
      <c r="A95" s="395"/>
      <c r="B95" s="396"/>
      <c r="C95" s="397"/>
      <c r="D95" s="398"/>
      <c r="E95" s="398"/>
      <c r="F95" s="399"/>
      <c r="G95" s="201"/>
      <c r="H95" s="400"/>
      <c r="I95" s="401"/>
      <c r="J95" s="402"/>
      <c r="K95" s="402"/>
      <c r="L95" s="403"/>
    </row>
    <row r="96" spans="1:12" ht="11.85" customHeight="1" outlineLevel="3">
      <c r="A96" s="404"/>
      <c r="B96" s="405"/>
      <c r="C96" s="406"/>
      <c r="D96" s="407" t="s">
        <v>154</v>
      </c>
      <c r="E96" s="407"/>
      <c r="F96" s="198"/>
      <c r="G96" s="198"/>
      <c r="H96" s="196">
        <v>405.9</v>
      </c>
      <c r="I96" s="196">
        <v>242</v>
      </c>
      <c r="J96" s="408"/>
      <c r="K96" s="196">
        <v>24.68</v>
      </c>
      <c r="L96" s="195">
        <v>5972.56</v>
      </c>
    </row>
    <row r="97" spans="1:12" ht="11.85" customHeight="1" outlineLevel="3">
      <c r="A97" s="404"/>
      <c r="B97" s="405"/>
      <c r="C97" s="406"/>
      <c r="D97" s="407" t="s">
        <v>153</v>
      </c>
      <c r="E97" s="407"/>
      <c r="F97" s="198"/>
      <c r="G97" s="198"/>
      <c r="H97" s="196">
        <v>436.22</v>
      </c>
      <c r="I97" s="196">
        <v>260</v>
      </c>
      <c r="J97" s="408"/>
      <c r="K97" s="196">
        <v>10.85</v>
      </c>
      <c r="L97" s="195">
        <v>2821</v>
      </c>
    </row>
    <row r="98" spans="1:12" ht="11.85" customHeight="1" outlineLevel="3">
      <c r="A98" s="404"/>
      <c r="B98" s="405"/>
      <c r="C98" s="406"/>
      <c r="D98" s="407" t="s">
        <v>152</v>
      </c>
      <c r="E98" s="407"/>
      <c r="F98" s="198"/>
      <c r="G98" s="198"/>
      <c r="H98" s="196">
        <v>50.6</v>
      </c>
      <c r="I98" s="196">
        <v>30</v>
      </c>
      <c r="J98" s="408"/>
      <c r="K98" s="196">
        <v>24.68</v>
      </c>
      <c r="L98" s="196">
        <v>740.4</v>
      </c>
    </row>
    <row r="99" spans="1:12" ht="32.85" customHeight="1" outlineLevel="3">
      <c r="A99" s="200"/>
      <c r="B99" s="199"/>
      <c r="C99" s="199"/>
      <c r="D99" s="407" t="s">
        <v>151</v>
      </c>
      <c r="E99" s="407"/>
      <c r="F99" s="198"/>
      <c r="G99" s="198"/>
      <c r="H99" s="195">
        <v>9902.2000000000007</v>
      </c>
      <c r="I99" s="195">
        <v>5892</v>
      </c>
      <c r="J99" s="197" t="s">
        <v>150</v>
      </c>
      <c r="K99" s="196">
        <v>11.76</v>
      </c>
      <c r="L99" s="195">
        <v>69289.919999999998</v>
      </c>
    </row>
    <row r="100" spans="1:12" ht="22.35" customHeight="1" outlineLevel="3">
      <c r="A100" s="404"/>
      <c r="B100" s="405"/>
      <c r="C100" s="405"/>
      <c r="D100" s="407" t="s">
        <v>168</v>
      </c>
      <c r="E100" s="407"/>
      <c r="F100" s="204" t="s">
        <v>165</v>
      </c>
      <c r="G100" s="203" t="s">
        <v>575</v>
      </c>
      <c r="H100" s="203"/>
      <c r="I100" s="196">
        <v>299</v>
      </c>
      <c r="J100" s="409"/>
      <c r="K100" s="196">
        <v>110</v>
      </c>
      <c r="L100" s="195">
        <v>7384.26</v>
      </c>
    </row>
    <row r="101" spans="1:12" ht="22.35" customHeight="1" outlineLevel="3" thickBot="1">
      <c r="A101" s="404"/>
      <c r="B101" s="405"/>
      <c r="C101" s="405"/>
      <c r="D101" s="407" t="s">
        <v>166</v>
      </c>
      <c r="E101" s="407"/>
      <c r="F101" s="204" t="s">
        <v>165</v>
      </c>
      <c r="G101" s="203" t="s">
        <v>608</v>
      </c>
      <c r="H101" s="203"/>
      <c r="I101" s="196">
        <v>185</v>
      </c>
      <c r="J101" s="409"/>
      <c r="K101" s="196">
        <v>68</v>
      </c>
      <c r="L101" s="195">
        <v>4564.8100000000004</v>
      </c>
    </row>
    <row r="102" spans="1:12" ht="16.899999999999999" customHeight="1" outlineLevel="3" thickBot="1">
      <c r="A102" s="395"/>
      <c r="B102" s="396" t="s">
        <v>322</v>
      </c>
      <c r="C102" s="397" t="s">
        <v>612</v>
      </c>
      <c r="D102" s="398" t="s">
        <v>611</v>
      </c>
      <c r="E102" s="398"/>
      <c r="F102" s="399" t="s">
        <v>155</v>
      </c>
      <c r="G102" s="205">
        <v>0.441</v>
      </c>
      <c r="H102" s="400">
        <v>11202.1</v>
      </c>
      <c r="I102" s="401">
        <v>4941</v>
      </c>
      <c r="J102" s="402"/>
      <c r="K102" s="402"/>
      <c r="L102" s="403">
        <v>62113.16</v>
      </c>
    </row>
    <row r="103" spans="1:12" ht="16.5" customHeight="1" outlineLevel="3">
      <c r="A103" s="395"/>
      <c r="B103" s="396"/>
      <c r="C103" s="397"/>
      <c r="D103" s="398"/>
      <c r="E103" s="398"/>
      <c r="F103" s="399"/>
      <c r="G103" s="201"/>
      <c r="H103" s="400"/>
      <c r="I103" s="401"/>
      <c r="J103" s="402"/>
      <c r="K103" s="402"/>
      <c r="L103" s="403"/>
    </row>
    <row r="104" spans="1:12" ht="11.85" customHeight="1" outlineLevel="3">
      <c r="A104" s="404"/>
      <c r="B104" s="405"/>
      <c r="C104" s="406"/>
      <c r="D104" s="407" t="s">
        <v>154</v>
      </c>
      <c r="E104" s="407"/>
      <c r="F104" s="198"/>
      <c r="G104" s="198"/>
      <c r="H104" s="196">
        <v>608.85</v>
      </c>
      <c r="I104" s="196">
        <v>269</v>
      </c>
      <c r="J104" s="408"/>
      <c r="K104" s="196">
        <v>24.68</v>
      </c>
      <c r="L104" s="195">
        <v>6638.92</v>
      </c>
    </row>
    <row r="105" spans="1:12" ht="11.85" customHeight="1" outlineLevel="3">
      <c r="A105" s="404"/>
      <c r="B105" s="405"/>
      <c r="C105" s="406"/>
      <c r="D105" s="407" t="s">
        <v>153</v>
      </c>
      <c r="E105" s="407"/>
      <c r="F105" s="198"/>
      <c r="G105" s="198"/>
      <c r="H105" s="196">
        <v>453.05</v>
      </c>
      <c r="I105" s="196">
        <v>200</v>
      </c>
      <c r="J105" s="408"/>
      <c r="K105" s="196">
        <v>10.84</v>
      </c>
      <c r="L105" s="195">
        <v>2168</v>
      </c>
    </row>
    <row r="106" spans="1:12" ht="11.85" customHeight="1" outlineLevel="3">
      <c r="A106" s="404"/>
      <c r="B106" s="405"/>
      <c r="C106" s="406"/>
      <c r="D106" s="407" t="s">
        <v>152</v>
      </c>
      <c r="E106" s="407"/>
      <c r="F106" s="198"/>
      <c r="G106" s="198"/>
      <c r="H106" s="196">
        <v>50.6</v>
      </c>
      <c r="I106" s="196">
        <v>22</v>
      </c>
      <c r="J106" s="408"/>
      <c r="K106" s="196">
        <v>24.68</v>
      </c>
      <c r="L106" s="196">
        <v>542.96</v>
      </c>
    </row>
    <row r="107" spans="1:12" ht="32.85" customHeight="1" outlineLevel="3">
      <c r="A107" s="200"/>
      <c r="B107" s="199"/>
      <c r="C107" s="199"/>
      <c r="D107" s="407" t="s">
        <v>151</v>
      </c>
      <c r="E107" s="407"/>
      <c r="F107" s="198"/>
      <c r="G107" s="198"/>
      <c r="H107" s="195">
        <v>10140.200000000001</v>
      </c>
      <c r="I107" s="195">
        <v>4472</v>
      </c>
      <c r="J107" s="197" t="s">
        <v>150</v>
      </c>
      <c r="K107" s="196">
        <v>11.92</v>
      </c>
      <c r="L107" s="195">
        <v>53306.239999999998</v>
      </c>
    </row>
    <row r="108" spans="1:12" ht="22.35" customHeight="1" outlineLevel="3">
      <c r="A108" s="404"/>
      <c r="B108" s="405"/>
      <c r="C108" s="405"/>
      <c r="D108" s="407" t="s">
        <v>168</v>
      </c>
      <c r="E108" s="407"/>
      <c r="F108" s="204" t="s">
        <v>165</v>
      </c>
      <c r="G108" s="203" t="s">
        <v>575</v>
      </c>
      <c r="H108" s="203"/>
      <c r="I108" s="196">
        <v>320</v>
      </c>
      <c r="J108" s="409"/>
      <c r="K108" s="196">
        <v>110</v>
      </c>
      <c r="L108" s="195">
        <v>7900.07</v>
      </c>
    </row>
    <row r="109" spans="1:12" ht="22.35" customHeight="1" outlineLevel="3" thickBot="1">
      <c r="A109" s="404"/>
      <c r="B109" s="405"/>
      <c r="C109" s="405"/>
      <c r="D109" s="407" t="s">
        <v>166</v>
      </c>
      <c r="E109" s="407"/>
      <c r="F109" s="204" t="s">
        <v>165</v>
      </c>
      <c r="G109" s="203" t="s">
        <v>608</v>
      </c>
      <c r="H109" s="203"/>
      <c r="I109" s="196">
        <v>198</v>
      </c>
      <c r="J109" s="409"/>
      <c r="K109" s="196">
        <v>68</v>
      </c>
      <c r="L109" s="195">
        <v>4883.68</v>
      </c>
    </row>
    <row r="110" spans="1:12" ht="16.899999999999999" customHeight="1" outlineLevel="3" thickBot="1">
      <c r="A110" s="395"/>
      <c r="B110" s="396" t="s">
        <v>319</v>
      </c>
      <c r="C110" s="397" t="s">
        <v>612</v>
      </c>
      <c r="D110" s="398" t="s">
        <v>687</v>
      </c>
      <c r="E110" s="398"/>
      <c r="F110" s="399" t="s">
        <v>155</v>
      </c>
      <c r="G110" s="205">
        <v>0.188</v>
      </c>
      <c r="H110" s="400">
        <v>11202.1</v>
      </c>
      <c r="I110" s="401">
        <v>2105</v>
      </c>
      <c r="J110" s="402"/>
      <c r="K110" s="402"/>
      <c r="L110" s="403">
        <v>26454.44</v>
      </c>
    </row>
    <row r="111" spans="1:12" ht="16.5" customHeight="1" outlineLevel="3">
      <c r="A111" s="395"/>
      <c r="B111" s="396"/>
      <c r="C111" s="397"/>
      <c r="D111" s="398"/>
      <c r="E111" s="398"/>
      <c r="F111" s="399"/>
      <c r="G111" s="201"/>
      <c r="H111" s="400"/>
      <c r="I111" s="401"/>
      <c r="J111" s="402"/>
      <c r="K111" s="402"/>
      <c r="L111" s="403"/>
    </row>
    <row r="112" spans="1:12" ht="11.85" customHeight="1" outlineLevel="3">
      <c r="A112" s="404"/>
      <c r="B112" s="405"/>
      <c r="C112" s="406"/>
      <c r="D112" s="407" t="s">
        <v>154</v>
      </c>
      <c r="E112" s="407"/>
      <c r="F112" s="198"/>
      <c r="G112" s="198"/>
      <c r="H112" s="196">
        <v>608.85</v>
      </c>
      <c r="I112" s="196">
        <v>114</v>
      </c>
      <c r="J112" s="408"/>
      <c r="K112" s="196">
        <v>24.68</v>
      </c>
      <c r="L112" s="195">
        <v>2813.52</v>
      </c>
    </row>
    <row r="113" spans="1:12" ht="11.85" customHeight="1" outlineLevel="3">
      <c r="A113" s="404"/>
      <c r="B113" s="405"/>
      <c r="C113" s="406"/>
      <c r="D113" s="407" t="s">
        <v>153</v>
      </c>
      <c r="E113" s="407"/>
      <c r="F113" s="198"/>
      <c r="G113" s="198"/>
      <c r="H113" s="196">
        <v>453.05</v>
      </c>
      <c r="I113" s="196">
        <v>85</v>
      </c>
      <c r="J113" s="408"/>
      <c r="K113" s="196">
        <v>10.84</v>
      </c>
      <c r="L113" s="196">
        <v>921.4</v>
      </c>
    </row>
    <row r="114" spans="1:12" ht="11.85" customHeight="1" outlineLevel="3">
      <c r="A114" s="404"/>
      <c r="B114" s="405"/>
      <c r="C114" s="406"/>
      <c r="D114" s="407" t="s">
        <v>152</v>
      </c>
      <c r="E114" s="407"/>
      <c r="F114" s="198"/>
      <c r="G114" s="198"/>
      <c r="H114" s="196">
        <v>50.6</v>
      </c>
      <c r="I114" s="196">
        <v>10</v>
      </c>
      <c r="J114" s="408"/>
      <c r="K114" s="196">
        <v>24.68</v>
      </c>
      <c r="L114" s="196">
        <v>246.8</v>
      </c>
    </row>
    <row r="115" spans="1:12" ht="32.85" customHeight="1" outlineLevel="3">
      <c r="A115" s="200"/>
      <c r="B115" s="199"/>
      <c r="C115" s="199"/>
      <c r="D115" s="407" t="s">
        <v>151</v>
      </c>
      <c r="E115" s="407"/>
      <c r="F115" s="198"/>
      <c r="G115" s="198"/>
      <c r="H115" s="195">
        <v>10140.200000000001</v>
      </c>
      <c r="I115" s="195">
        <v>1906</v>
      </c>
      <c r="J115" s="197" t="s">
        <v>150</v>
      </c>
      <c r="K115" s="196">
        <v>11.92</v>
      </c>
      <c r="L115" s="195">
        <v>22719.52</v>
      </c>
    </row>
    <row r="116" spans="1:12" ht="22.35" customHeight="1" outlineLevel="3">
      <c r="A116" s="404"/>
      <c r="B116" s="405"/>
      <c r="C116" s="405"/>
      <c r="D116" s="407" t="s">
        <v>168</v>
      </c>
      <c r="E116" s="407"/>
      <c r="F116" s="204" t="s">
        <v>165</v>
      </c>
      <c r="G116" s="203" t="s">
        <v>575</v>
      </c>
      <c r="H116" s="203"/>
      <c r="I116" s="196">
        <v>136</v>
      </c>
      <c r="J116" s="409"/>
      <c r="K116" s="196">
        <v>110</v>
      </c>
      <c r="L116" s="195">
        <v>3366.35</v>
      </c>
    </row>
    <row r="117" spans="1:12" ht="22.35" customHeight="1" outlineLevel="3" thickBot="1">
      <c r="A117" s="404"/>
      <c r="B117" s="405"/>
      <c r="C117" s="405"/>
      <c r="D117" s="407" t="s">
        <v>166</v>
      </c>
      <c r="E117" s="407"/>
      <c r="F117" s="204" t="s">
        <v>165</v>
      </c>
      <c r="G117" s="203" t="s">
        <v>608</v>
      </c>
      <c r="H117" s="203"/>
      <c r="I117" s="196">
        <v>84</v>
      </c>
      <c r="J117" s="409"/>
      <c r="K117" s="196">
        <v>68</v>
      </c>
      <c r="L117" s="195">
        <v>2081.02</v>
      </c>
    </row>
    <row r="118" spans="1:12" ht="16.899999999999999" customHeight="1" outlineLevel="3" thickBot="1">
      <c r="A118" s="395"/>
      <c r="B118" s="396" t="s">
        <v>313</v>
      </c>
      <c r="C118" s="397" t="s">
        <v>610</v>
      </c>
      <c r="D118" s="398" t="s">
        <v>609</v>
      </c>
      <c r="E118" s="398"/>
      <c r="F118" s="399" t="s">
        <v>169</v>
      </c>
      <c r="G118" s="222">
        <v>1.5</v>
      </c>
      <c r="H118" s="400">
        <v>1262.01</v>
      </c>
      <c r="I118" s="401">
        <v>1894</v>
      </c>
      <c r="J118" s="402"/>
      <c r="K118" s="402"/>
      <c r="L118" s="403">
        <v>19440.150000000001</v>
      </c>
    </row>
    <row r="119" spans="1:12" ht="16.5" customHeight="1" outlineLevel="3">
      <c r="A119" s="395"/>
      <c r="B119" s="396"/>
      <c r="C119" s="397"/>
      <c r="D119" s="398"/>
      <c r="E119" s="398"/>
      <c r="F119" s="399"/>
      <c r="G119" s="201"/>
      <c r="H119" s="400"/>
      <c r="I119" s="401"/>
      <c r="J119" s="402"/>
      <c r="K119" s="402"/>
      <c r="L119" s="403"/>
    </row>
    <row r="120" spans="1:12" ht="11.85" customHeight="1" outlineLevel="3">
      <c r="A120" s="404"/>
      <c r="B120" s="405"/>
      <c r="C120" s="406"/>
      <c r="D120" s="407" t="s">
        <v>154</v>
      </c>
      <c r="E120" s="407"/>
      <c r="F120" s="198"/>
      <c r="G120" s="198"/>
      <c r="H120" s="196">
        <v>411.01</v>
      </c>
      <c r="I120" s="196">
        <v>617</v>
      </c>
      <c r="J120" s="408"/>
      <c r="K120" s="196">
        <v>24.68</v>
      </c>
      <c r="L120" s="195">
        <v>15227.56</v>
      </c>
    </row>
    <row r="121" spans="1:12" ht="11.85" customHeight="1" outlineLevel="3">
      <c r="A121" s="404"/>
      <c r="B121" s="405"/>
      <c r="C121" s="406"/>
      <c r="D121" s="407" t="s">
        <v>153</v>
      </c>
      <c r="E121" s="407"/>
      <c r="F121" s="198"/>
      <c r="G121" s="198"/>
      <c r="H121" s="196">
        <v>251.03</v>
      </c>
      <c r="I121" s="196">
        <v>377</v>
      </c>
      <c r="J121" s="408"/>
      <c r="K121" s="196">
        <v>0.67</v>
      </c>
      <c r="L121" s="196">
        <v>252.59</v>
      </c>
    </row>
    <row r="122" spans="1:12" ht="11.85" customHeight="1" outlineLevel="3">
      <c r="A122" s="404"/>
      <c r="B122" s="405"/>
      <c r="C122" s="406"/>
      <c r="D122" s="407" t="s">
        <v>152</v>
      </c>
      <c r="E122" s="407"/>
      <c r="F122" s="198"/>
      <c r="G122" s="198"/>
      <c r="H122" s="196">
        <v>0.74</v>
      </c>
      <c r="I122" s="196">
        <v>1</v>
      </c>
      <c r="J122" s="408"/>
      <c r="K122" s="196">
        <v>24.68</v>
      </c>
      <c r="L122" s="196">
        <v>24.68</v>
      </c>
    </row>
    <row r="123" spans="1:12" ht="32.85" customHeight="1" outlineLevel="3">
      <c r="A123" s="200"/>
      <c r="B123" s="199"/>
      <c r="C123" s="199"/>
      <c r="D123" s="407" t="s">
        <v>151</v>
      </c>
      <c r="E123" s="407"/>
      <c r="F123" s="198"/>
      <c r="G123" s="198"/>
      <c r="H123" s="196">
        <v>599.97</v>
      </c>
      <c r="I123" s="196">
        <v>900</v>
      </c>
      <c r="J123" s="197" t="s">
        <v>150</v>
      </c>
      <c r="K123" s="196">
        <v>4.4000000000000004</v>
      </c>
      <c r="L123" s="195">
        <v>3960</v>
      </c>
    </row>
    <row r="124" spans="1:12" ht="22.35" customHeight="1" outlineLevel="3">
      <c r="A124" s="404"/>
      <c r="B124" s="405"/>
      <c r="C124" s="405"/>
      <c r="D124" s="407" t="s">
        <v>168</v>
      </c>
      <c r="E124" s="407"/>
      <c r="F124" s="204" t="s">
        <v>165</v>
      </c>
      <c r="G124" s="203" t="s">
        <v>575</v>
      </c>
      <c r="H124" s="203"/>
      <c r="I124" s="196">
        <v>680</v>
      </c>
      <c r="J124" s="409"/>
      <c r="K124" s="196">
        <v>110</v>
      </c>
      <c r="L124" s="195">
        <v>16777.46</v>
      </c>
    </row>
    <row r="125" spans="1:12" ht="22.35" customHeight="1" outlineLevel="3" thickBot="1">
      <c r="A125" s="404"/>
      <c r="B125" s="405"/>
      <c r="C125" s="405"/>
      <c r="D125" s="407" t="s">
        <v>166</v>
      </c>
      <c r="E125" s="407"/>
      <c r="F125" s="204" t="s">
        <v>165</v>
      </c>
      <c r="G125" s="203" t="s">
        <v>608</v>
      </c>
      <c r="H125" s="203"/>
      <c r="I125" s="196">
        <v>420</v>
      </c>
      <c r="J125" s="409"/>
      <c r="K125" s="196">
        <v>68</v>
      </c>
      <c r="L125" s="195">
        <v>10371.52</v>
      </c>
    </row>
    <row r="126" spans="1:12" s="258" customFormat="1" ht="16.899999999999999" customHeight="1" outlineLevel="3" thickBot="1">
      <c r="A126" s="413"/>
      <c r="B126" s="414" t="s">
        <v>310</v>
      </c>
      <c r="C126" s="415" t="s">
        <v>676</v>
      </c>
      <c r="D126" s="416" t="s">
        <v>686</v>
      </c>
      <c r="E126" s="417"/>
      <c r="F126" s="418" t="s">
        <v>538</v>
      </c>
      <c r="G126" s="259">
        <v>4</v>
      </c>
      <c r="H126" s="471">
        <v>1089.8699999999999</v>
      </c>
      <c r="I126" s="472">
        <v>4359</v>
      </c>
      <c r="J126" s="421"/>
      <c r="K126" s="421"/>
      <c r="L126" s="473">
        <f>L131</f>
        <v>64426.02</v>
      </c>
    </row>
    <row r="127" spans="1:12" s="258" customFormat="1" ht="16.5" customHeight="1" outlineLevel="3">
      <c r="A127" s="413"/>
      <c r="B127" s="414"/>
      <c r="C127" s="415"/>
      <c r="D127" s="417"/>
      <c r="E127" s="417"/>
      <c r="F127" s="418"/>
      <c r="G127" s="260"/>
      <c r="H127" s="471"/>
      <c r="I127" s="472"/>
      <c r="J127" s="421"/>
      <c r="K127" s="421"/>
      <c r="L127" s="473"/>
    </row>
    <row r="128" spans="1:12" s="258" customFormat="1" ht="11.85" customHeight="1" outlineLevel="3">
      <c r="A128" s="423"/>
      <c r="B128" s="424"/>
      <c r="C128" s="425"/>
      <c r="D128" s="426" t="s">
        <v>154</v>
      </c>
      <c r="E128" s="426"/>
      <c r="F128" s="261"/>
      <c r="G128" s="261"/>
      <c r="H128" s="262">
        <v>0</v>
      </c>
      <c r="I128" s="262">
        <v>0</v>
      </c>
      <c r="J128" s="427"/>
      <c r="K128" s="262">
        <v>24.68</v>
      </c>
      <c r="L128" s="262">
        <v>0</v>
      </c>
    </row>
    <row r="129" spans="1:14" s="258" customFormat="1" ht="11.85" customHeight="1" outlineLevel="3">
      <c r="A129" s="423"/>
      <c r="B129" s="424"/>
      <c r="C129" s="425"/>
      <c r="D129" s="426" t="s">
        <v>153</v>
      </c>
      <c r="E129" s="426"/>
      <c r="F129" s="261"/>
      <c r="G129" s="261"/>
      <c r="H129" s="262">
        <v>0</v>
      </c>
      <c r="I129" s="262">
        <v>0</v>
      </c>
      <c r="J129" s="427"/>
      <c r="K129" s="262">
        <v>7.82</v>
      </c>
      <c r="L129" s="262">
        <v>0</v>
      </c>
    </row>
    <row r="130" spans="1:14" s="258" customFormat="1" ht="11.85" customHeight="1" outlineLevel="3">
      <c r="A130" s="423"/>
      <c r="B130" s="424"/>
      <c r="C130" s="425"/>
      <c r="D130" s="426" t="s">
        <v>152</v>
      </c>
      <c r="E130" s="426"/>
      <c r="F130" s="261"/>
      <c r="G130" s="261"/>
      <c r="H130" s="262">
        <v>0</v>
      </c>
      <c r="I130" s="262">
        <v>0</v>
      </c>
      <c r="J130" s="427"/>
      <c r="K130" s="262">
        <v>24.68</v>
      </c>
      <c r="L130" s="262">
        <v>0</v>
      </c>
    </row>
    <row r="131" spans="1:14" s="258" customFormat="1" ht="32.85" customHeight="1" outlineLevel="3" thickBot="1">
      <c r="A131" s="263"/>
      <c r="B131" s="264"/>
      <c r="C131" s="264"/>
      <c r="D131" s="426" t="s">
        <v>151</v>
      </c>
      <c r="E131" s="426"/>
      <c r="F131" s="261"/>
      <c r="G131" s="261"/>
      <c r="H131" s="278">
        <v>1089.8699999999999</v>
      </c>
      <c r="I131" s="278">
        <v>4359</v>
      </c>
      <c r="J131" s="265" t="s">
        <v>150</v>
      </c>
      <c r="K131" s="262">
        <v>14.78</v>
      </c>
      <c r="L131" s="278">
        <f>I131*K131</f>
        <v>64426.02</v>
      </c>
      <c r="M131" s="258" t="s">
        <v>844</v>
      </c>
      <c r="N131" s="258" t="s">
        <v>827</v>
      </c>
    </row>
    <row r="132" spans="1:14" s="258" customFormat="1" ht="11.85" customHeight="1" outlineLevel="3" thickBot="1">
      <c r="A132" s="413"/>
      <c r="B132" s="414" t="s">
        <v>303</v>
      </c>
      <c r="C132" s="415" t="s">
        <v>676</v>
      </c>
      <c r="D132" s="416" t="s">
        <v>685</v>
      </c>
      <c r="E132" s="417"/>
      <c r="F132" s="418" t="s">
        <v>538</v>
      </c>
      <c r="G132" s="259">
        <v>4</v>
      </c>
      <c r="H132" s="419">
        <v>578.45000000000005</v>
      </c>
      <c r="I132" s="472">
        <v>2314</v>
      </c>
      <c r="J132" s="421"/>
      <c r="K132" s="421"/>
      <c r="L132" s="473">
        <f t="shared" ref="L132" si="0">L137</f>
        <v>36075.26</v>
      </c>
    </row>
    <row r="133" spans="1:14" s="258" customFormat="1" ht="11.85" customHeight="1" outlineLevel="3">
      <c r="A133" s="413"/>
      <c r="B133" s="414"/>
      <c r="C133" s="415"/>
      <c r="D133" s="417"/>
      <c r="E133" s="417"/>
      <c r="F133" s="418"/>
      <c r="G133" s="260"/>
      <c r="H133" s="419"/>
      <c r="I133" s="472"/>
      <c r="J133" s="421"/>
      <c r="K133" s="421"/>
      <c r="L133" s="473"/>
    </row>
    <row r="134" spans="1:14" s="258" customFormat="1" ht="11.85" customHeight="1" outlineLevel="3">
      <c r="A134" s="423"/>
      <c r="B134" s="424"/>
      <c r="C134" s="425"/>
      <c r="D134" s="426" t="s">
        <v>154</v>
      </c>
      <c r="E134" s="426"/>
      <c r="F134" s="261"/>
      <c r="G134" s="261"/>
      <c r="H134" s="262">
        <v>0</v>
      </c>
      <c r="I134" s="262">
        <v>0</v>
      </c>
      <c r="J134" s="427"/>
      <c r="K134" s="262">
        <v>24.68</v>
      </c>
      <c r="L134" s="262">
        <v>0</v>
      </c>
    </row>
    <row r="135" spans="1:14" s="258" customFormat="1" ht="11.85" customHeight="1" outlineLevel="3">
      <c r="A135" s="423"/>
      <c r="B135" s="424"/>
      <c r="C135" s="425"/>
      <c r="D135" s="426" t="s">
        <v>153</v>
      </c>
      <c r="E135" s="426"/>
      <c r="F135" s="261"/>
      <c r="G135" s="261"/>
      <c r="H135" s="262">
        <v>0</v>
      </c>
      <c r="I135" s="262">
        <v>0</v>
      </c>
      <c r="J135" s="427"/>
      <c r="K135" s="262">
        <v>7.82</v>
      </c>
      <c r="L135" s="262">
        <v>0</v>
      </c>
    </row>
    <row r="136" spans="1:14" s="258" customFormat="1" ht="11.85" customHeight="1" outlineLevel="3">
      <c r="A136" s="423"/>
      <c r="B136" s="424"/>
      <c r="C136" s="425"/>
      <c r="D136" s="426" t="s">
        <v>152</v>
      </c>
      <c r="E136" s="426"/>
      <c r="F136" s="261"/>
      <c r="G136" s="261"/>
      <c r="H136" s="262">
        <v>0</v>
      </c>
      <c r="I136" s="262">
        <v>0</v>
      </c>
      <c r="J136" s="427"/>
      <c r="K136" s="262">
        <v>24.68</v>
      </c>
      <c r="L136" s="262">
        <v>0</v>
      </c>
    </row>
    <row r="137" spans="1:14" s="258" customFormat="1" ht="32.85" customHeight="1" outlineLevel="3" thickBot="1">
      <c r="A137" s="263"/>
      <c r="B137" s="264"/>
      <c r="C137" s="264"/>
      <c r="D137" s="426" t="s">
        <v>151</v>
      </c>
      <c r="E137" s="426"/>
      <c r="F137" s="261"/>
      <c r="G137" s="261"/>
      <c r="H137" s="262">
        <v>578.45000000000005</v>
      </c>
      <c r="I137" s="278">
        <v>2314</v>
      </c>
      <c r="J137" s="265" t="s">
        <v>150</v>
      </c>
      <c r="K137" s="262">
        <v>15.59</v>
      </c>
      <c r="L137" s="278">
        <f t="shared" ref="L137" si="1">I137*K137</f>
        <v>36075.26</v>
      </c>
      <c r="M137" s="258" t="s">
        <v>830</v>
      </c>
      <c r="N137" s="258" t="s">
        <v>827</v>
      </c>
    </row>
    <row r="138" spans="1:14" s="258" customFormat="1" ht="11.85" customHeight="1" outlineLevel="3" thickBot="1">
      <c r="A138" s="413"/>
      <c r="B138" s="414" t="s">
        <v>300</v>
      </c>
      <c r="C138" s="415" t="s">
        <v>676</v>
      </c>
      <c r="D138" s="416" t="s">
        <v>607</v>
      </c>
      <c r="E138" s="417"/>
      <c r="F138" s="418" t="s">
        <v>538</v>
      </c>
      <c r="G138" s="259">
        <v>65</v>
      </c>
      <c r="H138" s="419">
        <v>47.57</v>
      </c>
      <c r="I138" s="472">
        <v>3092</v>
      </c>
      <c r="J138" s="421"/>
      <c r="K138" s="421"/>
      <c r="L138" s="473">
        <f t="shared" ref="L138" si="2">L143</f>
        <v>95975.679999999993</v>
      </c>
    </row>
    <row r="139" spans="1:14" s="258" customFormat="1" ht="11.85" customHeight="1" outlineLevel="3">
      <c r="A139" s="413"/>
      <c r="B139" s="414"/>
      <c r="C139" s="415"/>
      <c r="D139" s="417"/>
      <c r="E139" s="417"/>
      <c r="F139" s="418"/>
      <c r="G139" s="260"/>
      <c r="H139" s="419"/>
      <c r="I139" s="472"/>
      <c r="J139" s="421"/>
      <c r="K139" s="421"/>
      <c r="L139" s="473"/>
    </row>
    <row r="140" spans="1:14" s="258" customFormat="1" ht="11.85" customHeight="1" outlineLevel="3">
      <c r="A140" s="423"/>
      <c r="B140" s="424"/>
      <c r="C140" s="425"/>
      <c r="D140" s="426" t="s">
        <v>154</v>
      </c>
      <c r="E140" s="426"/>
      <c r="F140" s="261"/>
      <c r="G140" s="261"/>
      <c r="H140" s="262">
        <v>0</v>
      </c>
      <c r="I140" s="262">
        <v>0</v>
      </c>
      <c r="J140" s="427"/>
      <c r="K140" s="262">
        <v>24.68</v>
      </c>
      <c r="L140" s="262">
        <v>0</v>
      </c>
    </row>
    <row r="141" spans="1:14" s="258" customFormat="1" ht="11.85" customHeight="1" outlineLevel="3">
      <c r="A141" s="423"/>
      <c r="B141" s="424"/>
      <c r="C141" s="425"/>
      <c r="D141" s="426" t="s">
        <v>153</v>
      </c>
      <c r="E141" s="426"/>
      <c r="F141" s="261"/>
      <c r="G141" s="261"/>
      <c r="H141" s="262">
        <v>0</v>
      </c>
      <c r="I141" s="262">
        <v>0</v>
      </c>
      <c r="J141" s="427"/>
      <c r="K141" s="262">
        <v>7.82</v>
      </c>
      <c r="L141" s="262">
        <v>0</v>
      </c>
    </row>
    <row r="142" spans="1:14" s="258" customFormat="1" ht="11.85" customHeight="1" outlineLevel="3">
      <c r="A142" s="423"/>
      <c r="B142" s="424"/>
      <c r="C142" s="425"/>
      <c r="D142" s="426" t="s">
        <v>152</v>
      </c>
      <c r="E142" s="426"/>
      <c r="F142" s="261"/>
      <c r="G142" s="261"/>
      <c r="H142" s="262">
        <v>0</v>
      </c>
      <c r="I142" s="262">
        <v>0</v>
      </c>
      <c r="J142" s="427"/>
      <c r="K142" s="262">
        <v>24.68</v>
      </c>
      <c r="L142" s="262">
        <v>0</v>
      </c>
    </row>
    <row r="143" spans="1:14" s="258" customFormat="1" ht="32.85" customHeight="1" outlineLevel="3" thickBot="1">
      <c r="A143" s="263"/>
      <c r="B143" s="264"/>
      <c r="C143" s="264"/>
      <c r="D143" s="426" t="s">
        <v>151</v>
      </c>
      <c r="E143" s="426"/>
      <c r="F143" s="261"/>
      <c r="G143" s="261"/>
      <c r="H143" s="262">
        <v>47.57</v>
      </c>
      <c r="I143" s="278">
        <v>3092</v>
      </c>
      <c r="J143" s="265" t="s">
        <v>150</v>
      </c>
      <c r="K143" s="262">
        <v>31.04</v>
      </c>
      <c r="L143" s="278">
        <f t="shared" ref="L143" si="3">I143*K143</f>
        <v>95975.679999999993</v>
      </c>
      <c r="M143" s="258" t="s">
        <v>831</v>
      </c>
      <c r="N143" s="258" t="s">
        <v>827</v>
      </c>
    </row>
    <row r="144" spans="1:14" s="258" customFormat="1" ht="11.85" customHeight="1" outlineLevel="3" thickBot="1">
      <c r="A144" s="413"/>
      <c r="B144" s="414" t="s">
        <v>297</v>
      </c>
      <c r="C144" s="415" t="s">
        <v>676</v>
      </c>
      <c r="D144" s="416" t="s">
        <v>684</v>
      </c>
      <c r="E144" s="417"/>
      <c r="F144" s="418" t="s">
        <v>538</v>
      </c>
      <c r="G144" s="259">
        <v>45</v>
      </c>
      <c r="H144" s="419">
        <v>14.37</v>
      </c>
      <c r="I144" s="420">
        <v>647</v>
      </c>
      <c r="J144" s="421"/>
      <c r="K144" s="421"/>
      <c r="L144" s="473">
        <f t="shared" ref="L144" si="4">L149</f>
        <v>23078.49</v>
      </c>
    </row>
    <row r="145" spans="1:14" s="258" customFormat="1" ht="11.85" customHeight="1" outlineLevel="3">
      <c r="A145" s="413"/>
      <c r="B145" s="414"/>
      <c r="C145" s="415"/>
      <c r="D145" s="417"/>
      <c r="E145" s="417"/>
      <c r="F145" s="418"/>
      <c r="G145" s="260"/>
      <c r="H145" s="419"/>
      <c r="I145" s="420"/>
      <c r="J145" s="421"/>
      <c r="K145" s="421"/>
      <c r="L145" s="473"/>
    </row>
    <row r="146" spans="1:14" s="258" customFormat="1" ht="11.85" customHeight="1" outlineLevel="3">
      <c r="A146" s="423"/>
      <c r="B146" s="424"/>
      <c r="C146" s="425"/>
      <c r="D146" s="426" t="s">
        <v>154</v>
      </c>
      <c r="E146" s="426"/>
      <c r="F146" s="261"/>
      <c r="G146" s="261"/>
      <c r="H146" s="262">
        <v>0</v>
      </c>
      <c r="I146" s="262">
        <v>0</v>
      </c>
      <c r="J146" s="427"/>
      <c r="K146" s="262">
        <v>24.68</v>
      </c>
      <c r="L146" s="262">
        <v>0</v>
      </c>
    </row>
    <row r="147" spans="1:14" s="258" customFormat="1" ht="11.85" customHeight="1" outlineLevel="3">
      <c r="A147" s="423"/>
      <c r="B147" s="424"/>
      <c r="C147" s="425"/>
      <c r="D147" s="426" t="s">
        <v>153</v>
      </c>
      <c r="E147" s="426"/>
      <c r="F147" s="261"/>
      <c r="G147" s="261"/>
      <c r="H147" s="262">
        <v>0</v>
      </c>
      <c r="I147" s="262">
        <v>0</v>
      </c>
      <c r="J147" s="427"/>
      <c r="K147" s="262">
        <v>7.82</v>
      </c>
      <c r="L147" s="262">
        <v>0</v>
      </c>
    </row>
    <row r="148" spans="1:14" s="258" customFormat="1" ht="11.85" customHeight="1" outlineLevel="3">
      <c r="A148" s="423"/>
      <c r="B148" s="424"/>
      <c r="C148" s="425"/>
      <c r="D148" s="426" t="s">
        <v>152</v>
      </c>
      <c r="E148" s="426"/>
      <c r="F148" s="261"/>
      <c r="G148" s="261"/>
      <c r="H148" s="262">
        <v>0</v>
      </c>
      <c r="I148" s="262">
        <v>0</v>
      </c>
      <c r="J148" s="427"/>
      <c r="K148" s="262">
        <v>24.68</v>
      </c>
      <c r="L148" s="262">
        <v>0</v>
      </c>
    </row>
    <row r="149" spans="1:14" s="258" customFormat="1" ht="32.85" customHeight="1" outlineLevel="3" thickBot="1">
      <c r="A149" s="263"/>
      <c r="B149" s="264"/>
      <c r="C149" s="264"/>
      <c r="D149" s="426" t="s">
        <v>151</v>
      </c>
      <c r="E149" s="426"/>
      <c r="F149" s="261"/>
      <c r="G149" s="261"/>
      <c r="H149" s="262">
        <v>14.37</v>
      </c>
      <c r="I149" s="262">
        <v>647</v>
      </c>
      <c r="J149" s="265" t="s">
        <v>150</v>
      </c>
      <c r="K149" s="262">
        <v>35.67</v>
      </c>
      <c r="L149" s="278">
        <f t="shared" ref="L149" si="5">I149*K149</f>
        <v>23078.49</v>
      </c>
      <c r="M149" s="258" t="s">
        <v>832</v>
      </c>
      <c r="N149" s="258" t="s">
        <v>827</v>
      </c>
    </row>
    <row r="150" spans="1:14" s="258" customFormat="1" ht="11.85" customHeight="1" outlineLevel="3" thickBot="1">
      <c r="A150" s="413"/>
      <c r="B150" s="414" t="s">
        <v>294</v>
      </c>
      <c r="C150" s="415" t="s">
        <v>676</v>
      </c>
      <c r="D150" s="416" t="s">
        <v>683</v>
      </c>
      <c r="E150" s="417"/>
      <c r="F150" s="418" t="s">
        <v>538</v>
      </c>
      <c r="G150" s="259">
        <v>45</v>
      </c>
      <c r="H150" s="419">
        <v>22.35</v>
      </c>
      <c r="I150" s="472">
        <v>1006</v>
      </c>
      <c r="J150" s="421"/>
      <c r="K150" s="421"/>
      <c r="L150" s="473">
        <f t="shared" ref="L150" si="6">L155</f>
        <v>31940.5</v>
      </c>
    </row>
    <row r="151" spans="1:14" s="258" customFormat="1" ht="11.85" customHeight="1" outlineLevel="3">
      <c r="A151" s="413"/>
      <c r="B151" s="414"/>
      <c r="C151" s="415"/>
      <c r="D151" s="417"/>
      <c r="E151" s="417"/>
      <c r="F151" s="418"/>
      <c r="G151" s="260"/>
      <c r="H151" s="419"/>
      <c r="I151" s="472"/>
      <c r="J151" s="421"/>
      <c r="K151" s="421"/>
      <c r="L151" s="473"/>
    </row>
    <row r="152" spans="1:14" s="258" customFormat="1" ht="11.85" customHeight="1" outlineLevel="3">
      <c r="A152" s="423"/>
      <c r="B152" s="424"/>
      <c r="C152" s="425"/>
      <c r="D152" s="426" t="s">
        <v>154</v>
      </c>
      <c r="E152" s="426"/>
      <c r="F152" s="261"/>
      <c r="G152" s="261"/>
      <c r="H152" s="262">
        <v>0</v>
      </c>
      <c r="I152" s="262">
        <v>0</v>
      </c>
      <c r="J152" s="427"/>
      <c r="K152" s="262">
        <v>24.68</v>
      </c>
      <c r="L152" s="262">
        <v>0</v>
      </c>
    </row>
    <row r="153" spans="1:14" s="258" customFormat="1" ht="11.85" customHeight="1" outlineLevel="3">
      <c r="A153" s="423"/>
      <c r="B153" s="424"/>
      <c r="C153" s="425"/>
      <c r="D153" s="426" t="s">
        <v>153</v>
      </c>
      <c r="E153" s="426"/>
      <c r="F153" s="261"/>
      <c r="G153" s="261"/>
      <c r="H153" s="262">
        <v>0</v>
      </c>
      <c r="I153" s="262">
        <v>0</v>
      </c>
      <c r="J153" s="427"/>
      <c r="K153" s="262">
        <v>7.82</v>
      </c>
      <c r="L153" s="262">
        <v>0</v>
      </c>
    </row>
    <row r="154" spans="1:14" s="258" customFormat="1" ht="11.85" customHeight="1" outlineLevel="3">
      <c r="A154" s="423"/>
      <c r="B154" s="424"/>
      <c r="C154" s="425"/>
      <c r="D154" s="426" t="s">
        <v>152</v>
      </c>
      <c r="E154" s="426"/>
      <c r="F154" s="261"/>
      <c r="G154" s="261"/>
      <c r="H154" s="262">
        <v>0</v>
      </c>
      <c r="I154" s="262">
        <v>0</v>
      </c>
      <c r="J154" s="427"/>
      <c r="K154" s="262">
        <v>24.68</v>
      </c>
      <c r="L154" s="262">
        <v>0</v>
      </c>
    </row>
    <row r="155" spans="1:14" s="258" customFormat="1" ht="32.85" customHeight="1" outlineLevel="3" thickBot="1">
      <c r="A155" s="263"/>
      <c r="B155" s="264"/>
      <c r="C155" s="264"/>
      <c r="D155" s="426" t="s">
        <v>151</v>
      </c>
      <c r="E155" s="426"/>
      <c r="F155" s="261"/>
      <c r="G155" s="261"/>
      <c r="H155" s="262">
        <v>22.35</v>
      </c>
      <c r="I155" s="278">
        <v>1006</v>
      </c>
      <c r="J155" s="265" t="s">
        <v>150</v>
      </c>
      <c r="K155" s="262">
        <v>31.75</v>
      </c>
      <c r="L155" s="278">
        <f t="shared" ref="L155" si="7">I155*K155</f>
        <v>31940.5</v>
      </c>
      <c r="M155" s="258" t="s">
        <v>833</v>
      </c>
      <c r="N155" s="258" t="s">
        <v>827</v>
      </c>
    </row>
    <row r="156" spans="1:14" s="258" customFormat="1" ht="11.85" customHeight="1" outlineLevel="3" thickBot="1">
      <c r="A156" s="413"/>
      <c r="B156" s="414" t="s">
        <v>292</v>
      </c>
      <c r="C156" s="415" t="s">
        <v>676</v>
      </c>
      <c r="D156" s="416" t="s">
        <v>606</v>
      </c>
      <c r="E156" s="417"/>
      <c r="F156" s="418" t="s">
        <v>602</v>
      </c>
      <c r="G156" s="279">
        <v>0.24</v>
      </c>
      <c r="H156" s="471">
        <v>13599.4</v>
      </c>
      <c r="I156" s="472">
        <v>3264</v>
      </c>
      <c r="J156" s="421"/>
      <c r="K156" s="421"/>
      <c r="L156" s="473">
        <f t="shared" ref="L156" si="8">L161</f>
        <v>131800.32000000001</v>
      </c>
    </row>
    <row r="157" spans="1:14" s="258" customFormat="1" ht="11.85" customHeight="1" outlineLevel="3">
      <c r="A157" s="413"/>
      <c r="B157" s="414"/>
      <c r="C157" s="415"/>
      <c r="D157" s="417"/>
      <c r="E157" s="417"/>
      <c r="F157" s="418"/>
      <c r="G157" s="260"/>
      <c r="H157" s="471"/>
      <c r="I157" s="472"/>
      <c r="J157" s="421"/>
      <c r="K157" s="421"/>
      <c r="L157" s="473"/>
    </row>
    <row r="158" spans="1:14" s="258" customFormat="1" ht="11.85" customHeight="1" outlineLevel="3">
      <c r="A158" s="423"/>
      <c r="B158" s="424"/>
      <c r="C158" s="425"/>
      <c r="D158" s="426" t="s">
        <v>154</v>
      </c>
      <c r="E158" s="426"/>
      <c r="F158" s="261"/>
      <c r="G158" s="261"/>
      <c r="H158" s="262">
        <v>0</v>
      </c>
      <c r="I158" s="262">
        <v>0</v>
      </c>
      <c r="J158" s="427"/>
      <c r="K158" s="262">
        <v>24.68</v>
      </c>
      <c r="L158" s="262">
        <v>0</v>
      </c>
    </row>
    <row r="159" spans="1:14" s="258" customFormat="1" ht="11.85" customHeight="1" outlineLevel="3">
      <c r="A159" s="423"/>
      <c r="B159" s="424"/>
      <c r="C159" s="425"/>
      <c r="D159" s="426" t="s">
        <v>153</v>
      </c>
      <c r="E159" s="426"/>
      <c r="F159" s="261"/>
      <c r="G159" s="261"/>
      <c r="H159" s="262">
        <v>0</v>
      </c>
      <c r="I159" s="262">
        <v>0</v>
      </c>
      <c r="J159" s="427"/>
      <c r="K159" s="262">
        <v>7.82</v>
      </c>
      <c r="L159" s="262">
        <v>0</v>
      </c>
    </row>
    <row r="160" spans="1:14" s="258" customFormat="1" ht="11.85" customHeight="1" outlineLevel="3">
      <c r="A160" s="423"/>
      <c r="B160" s="424"/>
      <c r="C160" s="425"/>
      <c r="D160" s="426" t="s">
        <v>152</v>
      </c>
      <c r="E160" s="426"/>
      <c r="F160" s="261"/>
      <c r="G160" s="261"/>
      <c r="H160" s="262">
        <v>0</v>
      </c>
      <c r="I160" s="262">
        <v>0</v>
      </c>
      <c r="J160" s="427"/>
      <c r="K160" s="262">
        <v>24.68</v>
      </c>
      <c r="L160" s="262">
        <v>0</v>
      </c>
    </row>
    <row r="161" spans="1:15" s="258" customFormat="1" ht="32.85" customHeight="1" outlineLevel="3" thickBot="1">
      <c r="A161" s="263"/>
      <c r="B161" s="264"/>
      <c r="C161" s="264"/>
      <c r="D161" s="426" t="s">
        <v>151</v>
      </c>
      <c r="E161" s="426"/>
      <c r="F161" s="261"/>
      <c r="G161" s="261"/>
      <c r="H161" s="278">
        <v>13599.4</v>
      </c>
      <c r="I161" s="278">
        <v>3264</v>
      </c>
      <c r="J161" s="265" t="s">
        <v>150</v>
      </c>
      <c r="K161" s="262">
        <v>40.380000000000003</v>
      </c>
      <c r="L161" s="278">
        <f t="shared" ref="L161" si="9">I161*K161</f>
        <v>131800.32000000001</v>
      </c>
      <c r="M161" s="258" t="s">
        <v>834</v>
      </c>
    </row>
    <row r="162" spans="1:15" s="258" customFormat="1" ht="11.85" customHeight="1" outlineLevel="3" thickBot="1">
      <c r="A162" s="413"/>
      <c r="B162" s="414" t="s">
        <v>289</v>
      </c>
      <c r="C162" s="415" t="s">
        <v>676</v>
      </c>
      <c r="D162" s="417" t="s">
        <v>606</v>
      </c>
      <c r="E162" s="417"/>
      <c r="F162" s="418" t="s">
        <v>602</v>
      </c>
      <c r="G162" s="277">
        <v>0.33600000000000002</v>
      </c>
      <c r="H162" s="471">
        <v>20590.64</v>
      </c>
      <c r="I162" s="472">
        <v>6918</v>
      </c>
      <c r="J162" s="421"/>
      <c r="K162" s="421"/>
      <c r="L162" s="473">
        <f t="shared" ref="L162" si="10">L167</f>
        <v>238048.38</v>
      </c>
    </row>
    <row r="163" spans="1:15" s="258" customFormat="1" ht="11.85" customHeight="1" outlineLevel="3">
      <c r="A163" s="413"/>
      <c r="B163" s="414"/>
      <c r="C163" s="415"/>
      <c r="D163" s="417"/>
      <c r="E163" s="417"/>
      <c r="F163" s="418"/>
      <c r="G163" s="260"/>
      <c r="H163" s="471"/>
      <c r="I163" s="472"/>
      <c r="J163" s="421"/>
      <c r="K163" s="421"/>
      <c r="L163" s="473"/>
    </row>
    <row r="164" spans="1:15" s="258" customFormat="1" ht="11.85" customHeight="1" outlineLevel="3">
      <c r="A164" s="423"/>
      <c r="B164" s="424"/>
      <c r="C164" s="425"/>
      <c r="D164" s="426" t="s">
        <v>154</v>
      </c>
      <c r="E164" s="426"/>
      <c r="F164" s="261"/>
      <c r="G164" s="261"/>
      <c r="H164" s="262">
        <v>0</v>
      </c>
      <c r="I164" s="262">
        <v>0</v>
      </c>
      <c r="J164" s="427"/>
      <c r="K164" s="262">
        <v>24.68</v>
      </c>
      <c r="L164" s="262">
        <v>0</v>
      </c>
    </row>
    <row r="165" spans="1:15" s="258" customFormat="1" ht="11.85" customHeight="1" outlineLevel="3">
      <c r="A165" s="423"/>
      <c r="B165" s="424"/>
      <c r="C165" s="425"/>
      <c r="D165" s="426" t="s">
        <v>153</v>
      </c>
      <c r="E165" s="426"/>
      <c r="F165" s="261"/>
      <c r="G165" s="261"/>
      <c r="H165" s="262">
        <v>0</v>
      </c>
      <c r="I165" s="262">
        <v>0</v>
      </c>
      <c r="J165" s="427"/>
      <c r="K165" s="262">
        <v>7.82</v>
      </c>
      <c r="L165" s="262">
        <v>0</v>
      </c>
    </row>
    <row r="166" spans="1:15" s="258" customFormat="1" ht="11.85" customHeight="1" outlineLevel="3">
      <c r="A166" s="423"/>
      <c r="B166" s="424"/>
      <c r="C166" s="425"/>
      <c r="D166" s="426" t="s">
        <v>152</v>
      </c>
      <c r="E166" s="426"/>
      <c r="F166" s="261"/>
      <c r="G166" s="261"/>
      <c r="H166" s="262">
        <v>0</v>
      </c>
      <c r="I166" s="262">
        <v>0</v>
      </c>
      <c r="J166" s="427"/>
      <c r="K166" s="262">
        <v>24.68</v>
      </c>
      <c r="L166" s="262">
        <v>0</v>
      </c>
    </row>
    <row r="167" spans="1:15" s="258" customFormat="1" ht="32.85" customHeight="1" outlineLevel="3" thickBot="1">
      <c r="A167" s="263"/>
      <c r="B167" s="264"/>
      <c r="C167" s="264"/>
      <c r="D167" s="426" t="s">
        <v>151</v>
      </c>
      <c r="E167" s="426"/>
      <c r="F167" s="261"/>
      <c r="G167" s="261"/>
      <c r="H167" s="278">
        <v>20590.64</v>
      </c>
      <c r="I167" s="278">
        <v>6918</v>
      </c>
      <c r="J167" s="265" t="s">
        <v>150</v>
      </c>
      <c r="K167" s="262">
        <v>34.409999999999997</v>
      </c>
      <c r="L167" s="278">
        <f t="shared" ref="L167" si="11">I167*K167</f>
        <v>238048.38</v>
      </c>
      <c r="M167" s="258" t="s">
        <v>835</v>
      </c>
    </row>
    <row r="168" spans="1:15" s="258" customFormat="1" ht="11.85" customHeight="1" outlineLevel="3" thickBot="1">
      <c r="A168" s="413"/>
      <c r="B168" s="414" t="s">
        <v>281</v>
      </c>
      <c r="C168" s="415" t="s">
        <v>676</v>
      </c>
      <c r="D168" s="416" t="s">
        <v>682</v>
      </c>
      <c r="E168" s="417"/>
      <c r="F168" s="418" t="s">
        <v>538</v>
      </c>
      <c r="G168" s="259">
        <v>170</v>
      </c>
      <c r="H168" s="419">
        <v>42.14</v>
      </c>
      <c r="I168" s="472">
        <v>7164</v>
      </c>
      <c r="J168" s="421"/>
      <c r="K168" s="421"/>
      <c r="L168" s="473">
        <f t="shared" ref="L168" si="12">L173</f>
        <v>1016545.6</v>
      </c>
    </row>
    <row r="169" spans="1:15" s="258" customFormat="1" ht="11.85" customHeight="1" outlineLevel="3">
      <c r="A169" s="413"/>
      <c r="B169" s="414"/>
      <c r="C169" s="415"/>
      <c r="D169" s="417"/>
      <c r="E169" s="417"/>
      <c r="F169" s="418"/>
      <c r="G169" s="260"/>
      <c r="H169" s="419"/>
      <c r="I169" s="472"/>
      <c r="J169" s="421"/>
      <c r="K169" s="421"/>
      <c r="L169" s="473"/>
    </row>
    <row r="170" spans="1:15" s="258" customFormat="1" ht="11.85" customHeight="1" outlineLevel="3">
      <c r="A170" s="423"/>
      <c r="B170" s="424"/>
      <c r="C170" s="425"/>
      <c r="D170" s="426" t="s">
        <v>154</v>
      </c>
      <c r="E170" s="426"/>
      <c r="F170" s="261"/>
      <c r="G170" s="261"/>
      <c r="H170" s="262">
        <v>0</v>
      </c>
      <c r="I170" s="262">
        <v>0</v>
      </c>
      <c r="J170" s="427"/>
      <c r="K170" s="262">
        <v>24.68</v>
      </c>
      <c r="L170" s="262">
        <v>0</v>
      </c>
    </row>
    <row r="171" spans="1:15" s="258" customFormat="1" ht="11.85" customHeight="1" outlineLevel="3">
      <c r="A171" s="423"/>
      <c r="B171" s="424"/>
      <c r="C171" s="425"/>
      <c r="D171" s="426" t="s">
        <v>153</v>
      </c>
      <c r="E171" s="426"/>
      <c r="F171" s="261"/>
      <c r="G171" s="261"/>
      <c r="H171" s="262">
        <v>0</v>
      </c>
      <c r="I171" s="262">
        <v>0</v>
      </c>
      <c r="J171" s="427"/>
      <c r="K171" s="262">
        <v>7.82</v>
      </c>
      <c r="L171" s="262">
        <v>0</v>
      </c>
    </row>
    <row r="172" spans="1:15" s="258" customFormat="1" ht="11.85" customHeight="1" outlineLevel="3">
      <c r="A172" s="423"/>
      <c r="B172" s="424"/>
      <c r="C172" s="425"/>
      <c r="D172" s="426" t="s">
        <v>152</v>
      </c>
      <c r="E172" s="426"/>
      <c r="F172" s="261"/>
      <c r="G172" s="261"/>
      <c r="H172" s="262">
        <v>0</v>
      </c>
      <c r="I172" s="262">
        <v>0</v>
      </c>
      <c r="J172" s="427"/>
      <c r="K172" s="262">
        <v>24.68</v>
      </c>
      <c r="L172" s="262">
        <v>0</v>
      </c>
      <c r="N172" s="258" t="s">
        <v>838</v>
      </c>
    </row>
    <row r="173" spans="1:15" s="258" customFormat="1" ht="32.85" customHeight="1" outlineLevel="3" thickBot="1">
      <c r="A173" s="263"/>
      <c r="B173" s="264"/>
      <c r="C173" s="264"/>
      <c r="D173" s="426" t="s">
        <v>151</v>
      </c>
      <c r="E173" s="426"/>
      <c r="F173" s="261"/>
      <c r="G173" s="261"/>
      <c r="H173" s="262">
        <v>42.14</v>
      </c>
      <c r="I173" s="278">
        <v>7164</v>
      </c>
      <c r="J173" s="265" t="s">
        <v>150</v>
      </c>
      <c r="K173" s="262">
        <f>L173/I173</f>
        <v>141.9</v>
      </c>
      <c r="L173" s="278">
        <f>ROUND(N173*G168,2)</f>
        <v>1016545.6</v>
      </c>
      <c r="M173" s="258" t="s">
        <v>836</v>
      </c>
      <c r="N173" s="258">
        <v>5979.68</v>
      </c>
      <c r="O173" s="258" t="s">
        <v>837</v>
      </c>
    </row>
    <row r="174" spans="1:15" s="258" customFormat="1" ht="11.85" customHeight="1" outlineLevel="3" thickBot="1">
      <c r="A174" s="413"/>
      <c r="B174" s="414" t="s">
        <v>278</v>
      </c>
      <c r="C174" s="415" t="s">
        <v>676</v>
      </c>
      <c r="D174" s="416" t="s">
        <v>681</v>
      </c>
      <c r="E174" s="417"/>
      <c r="F174" s="418" t="s">
        <v>538</v>
      </c>
      <c r="G174" s="259">
        <v>45</v>
      </c>
      <c r="H174" s="419">
        <v>46.29</v>
      </c>
      <c r="I174" s="472">
        <v>2083</v>
      </c>
      <c r="J174" s="421"/>
      <c r="K174" s="421"/>
      <c r="L174" s="473">
        <f t="shared" ref="L174" si="13">L179</f>
        <v>253712.25</v>
      </c>
    </row>
    <row r="175" spans="1:15" s="258" customFormat="1" ht="11.85" customHeight="1" outlineLevel="3">
      <c r="A175" s="413"/>
      <c r="B175" s="414"/>
      <c r="C175" s="415"/>
      <c r="D175" s="417"/>
      <c r="E175" s="417"/>
      <c r="F175" s="418"/>
      <c r="G175" s="260"/>
      <c r="H175" s="419"/>
      <c r="I175" s="472"/>
      <c r="J175" s="421"/>
      <c r="K175" s="421"/>
      <c r="L175" s="473"/>
    </row>
    <row r="176" spans="1:15" s="258" customFormat="1" ht="11.85" customHeight="1" outlineLevel="3">
      <c r="A176" s="423"/>
      <c r="B176" s="424"/>
      <c r="C176" s="425"/>
      <c r="D176" s="426" t="s">
        <v>154</v>
      </c>
      <c r="E176" s="426"/>
      <c r="F176" s="261"/>
      <c r="G176" s="261"/>
      <c r="H176" s="262">
        <v>0</v>
      </c>
      <c r="I176" s="262">
        <v>0</v>
      </c>
      <c r="J176" s="427"/>
      <c r="K176" s="262">
        <v>24.68</v>
      </c>
      <c r="L176" s="262">
        <v>0</v>
      </c>
    </row>
    <row r="177" spans="1:15" s="258" customFormat="1" ht="11.85" customHeight="1" outlineLevel="3">
      <c r="A177" s="423"/>
      <c r="B177" s="424"/>
      <c r="C177" s="425"/>
      <c r="D177" s="426" t="s">
        <v>153</v>
      </c>
      <c r="E177" s="426"/>
      <c r="F177" s="261"/>
      <c r="G177" s="261"/>
      <c r="H177" s="262">
        <v>0</v>
      </c>
      <c r="I177" s="262">
        <v>0</v>
      </c>
      <c r="J177" s="427"/>
      <c r="K177" s="262">
        <v>7.82</v>
      </c>
      <c r="L177" s="262">
        <v>0</v>
      </c>
    </row>
    <row r="178" spans="1:15" s="258" customFormat="1" ht="11.85" customHeight="1" outlineLevel="3">
      <c r="A178" s="423"/>
      <c r="B178" s="424"/>
      <c r="C178" s="425"/>
      <c r="D178" s="426" t="s">
        <v>152</v>
      </c>
      <c r="E178" s="426"/>
      <c r="F178" s="261"/>
      <c r="G178" s="261"/>
      <c r="H178" s="262">
        <v>0</v>
      </c>
      <c r="I178" s="262">
        <v>0</v>
      </c>
      <c r="J178" s="427"/>
      <c r="K178" s="262">
        <v>24.68</v>
      </c>
      <c r="L178" s="262">
        <v>0</v>
      </c>
      <c r="N178" s="258" t="s">
        <v>840</v>
      </c>
    </row>
    <row r="179" spans="1:15" s="258" customFormat="1" ht="32.85" customHeight="1" outlineLevel="3" thickBot="1">
      <c r="A179" s="263"/>
      <c r="B179" s="264"/>
      <c r="C179" s="264"/>
      <c r="D179" s="426" t="s">
        <v>151</v>
      </c>
      <c r="E179" s="426"/>
      <c r="F179" s="261"/>
      <c r="G179" s="261"/>
      <c r="H179" s="262">
        <v>46.29</v>
      </c>
      <c r="I179" s="278">
        <v>2083</v>
      </c>
      <c r="J179" s="265" t="s">
        <v>150</v>
      </c>
      <c r="K179" s="262">
        <f>L179/I179</f>
        <v>121.8</v>
      </c>
      <c r="L179" s="278">
        <f>ROUND(N179*G174,2)</f>
        <v>253712.25</v>
      </c>
      <c r="M179" s="258" t="s">
        <v>839</v>
      </c>
      <c r="N179" s="258">
        <v>5638.05</v>
      </c>
      <c r="O179" s="258" t="s">
        <v>837</v>
      </c>
    </row>
    <row r="180" spans="1:15" s="258" customFormat="1" ht="11.85" customHeight="1" outlineLevel="3" thickBot="1">
      <c r="A180" s="413"/>
      <c r="B180" s="414" t="s">
        <v>275</v>
      </c>
      <c r="C180" s="415" t="s">
        <v>676</v>
      </c>
      <c r="D180" s="416" t="s">
        <v>680</v>
      </c>
      <c r="E180" s="417"/>
      <c r="F180" s="418" t="s">
        <v>538</v>
      </c>
      <c r="G180" s="259">
        <v>20</v>
      </c>
      <c r="H180" s="419">
        <v>21.07</v>
      </c>
      <c r="I180" s="420">
        <v>421</v>
      </c>
      <c r="J180" s="421"/>
      <c r="K180" s="421"/>
      <c r="L180" s="473">
        <f t="shared" ref="L180" si="14">L185</f>
        <v>70467.399999999994</v>
      </c>
    </row>
    <row r="181" spans="1:15" s="258" customFormat="1" ht="11.85" customHeight="1" outlineLevel="3">
      <c r="A181" s="413"/>
      <c r="B181" s="414"/>
      <c r="C181" s="415"/>
      <c r="D181" s="417"/>
      <c r="E181" s="417"/>
      <c r="F181" s="418"/>
      <c r="G181" s="260"/>
      <c r="H181" s="419"/>
      <c r="I181" s="420"/>
      <c r="J181" s="421"/>
      <c r="K181" s="421"/>
      <c r="L181" s="473"/>
    </row>
    <row r="182" spans="1:15" s="258" customFormat="1" ht="11.85" customHeight="1" outlineLevel="3">
      <c r="A182" s="423"/>
      <c r="B182" s="424"/>
      <c r="C182" s="425"/>
      <c r="D182" s="426" t="s">
        <v>154</v>
      </c>
      <c r="E182" s="426"/>
      <c r="F182" s="261"/>
      <c r="G182" s="261"/>
      <c r="H182" s="262">
        <v>0</v>
      </c>
      <c r="I182" s="262">
        <v>0</v>
      </c>
      <c r="J182" s="427"/>
      <c r="K182" s="262">
        <v>24.68</v>
      </c>
      <c r="L182" s="262">
        <v>0</v>
      </c>
    </row>
    <row r="183" spans="1:15" s="258" customFormat="1" ht="11.85" customHeight="1" outlineLevel="3">
      <c r="A183" s="423"/>
      <c r="B183" s="424"/>
      <c r="C183" s="425"/>
      <c r="D183" s="426" t="s">
        <v>153</v>
      </c>
      <c r="E183" s="426"/>
      <c r="F183" s="261"/>
      <c r="G183" s="261"/>
      <c r="H183" s="262">
        <v>0</v>
      </c>
      <c r="I183" s="262">
        <v>0</v>
      </c>
      <c r="J183" s="427"/>
      <c r="K183" s="262">
        <v>7.82</v>
      </c>
      <c r="L183" s="262">
        <v>0</v>
      </c>
    </row>
    <row r="184" spans="1:15" s="258" customFormat="1" ht="11.85" customHeight="1" outlineLevel="3">
      <c r="A184" s="423"/>
      <c r="B184" s="424"/>
      <c r="C184" s="425"/>
      <c r="D184" s="426" t="s">
        <v>152</v>
      </c>
      <c r="E184" s="426"/>
      <c r="F184" s="261"/>
      <c r="G184" s="261"/>
      <c r="H184" s="262">
        <v>0</v>
      </c>
      <c r="I184" s="262">
        <v>0</v>
      </c>
      <c r="J184" s="427"/>
      <c r="K184" s="262">
        <v>24.68</v>
      </c>
      <c r="L184" s="262">
        <v>0</v>
      </c>
      <c r="N184" s="258" t="s">
        <v>842</v>
      </c>
    </row>
    <row r="185" spans="1:15" s="258" customFormat="1" ht="32.85" customHeight="1" outlineLevel="3" thickBot="1">
      <c r="A185" s="263"/>
      <c r="B185" s="264"/>
      <c r="C185" s="264"/>
      <c r="D185" s="426" t="s">
        <v>151</v>
      </c>
      <c r="E185" s="426"/>
      <c r="F185" s="261"/>
      <c r="G185" s="261"/>
      <c r="H185" s="262">
        <v>21.07</v>
      </c>
      <c r="I185" s="262">
        <v>421</v>
      </c>
      <c r="J185" s="265" t="s">
        <v>150</v>
      </c>
      <c r="K185" s="262">
        <f>L185/I185</f>
        <v>167.38</v>
      </c>
      <c r="L185" s="278">
        <f>ROUND(N185*G180,2)</f>
        <v>70467.399999999994</v>
      </c>
      <c r="M185" s="258" t="s">
        <v>841</v>
      </c>
      <c r="N185" s="258">
        <v>3523.37</v>
      </c>
      <c r="O185" s="258" t="s">
        <v>837</v>
      </c>
    </row>
    <row r="186" spans="1:15" s="258" customFormat="1" ht="11.85" customHeight="1" outlineLevel="3" thickBot="1">
      <c r="A186" s="413"/>
      <c r="B186" s="414" t="s">
        <v>268</v>
      </c>
      <c r="C186" s="415" t="s">
        <v>676</v>
      </c>
      <c r="D186" s="416" t="s">
        <v>679</v>
      </c>
      <c r="E186" s="417"/>
      <c r="F186" s="418" t="s">
        <v>538</v>
      </c>
      <c r="G186" s="259">
        <v>5</v>
      </c>
      <c r="H186" s="419">
        <v>24.74</v>
      </c>
      <c r="I186" s="420">
        <v>124</v>
      </c>
      <c r="J186" s="421"/>
      <c r="K186" s="421"/>
      <c r="L186" s="473">
        <f t="shared" ref="L186" si="15">L191</f>
        <v>17206.25</v>
      </c>
    </row>
    <row r="187" spans="1:15" s="258" customFormat="1" ht="11.85" customHeight="1" outlineLevel="3">
      <c r="A187" s="413"/>
      <c r="B187" s="414"/>
      <c r="C187" s="415"/>
      <c r="D187" s="417"/>
      <c r="E187" s="417"/>
      <c r="F187" s="418"/>
      <c r="G187" s="260"/>
      <c r="H187" s="419"/>
      <c r="I187" s="420"/>
      <c r="J187" s="421"/>
      <c r="K187" s="421"/>
      <c r="L187" s="473"/>
    </row>
    <row r="188" spans="1:15" s="258" customFormat="1" ht="11.85" customHeight="1" outlineLevel="3">
      <c r="A188" s="423"/>
      <c r="B188" s="424"/>
      <c r="C188" s="425"/>
      <c r="D188" s="426" t="s">
        <v>154</v>
      </c>
      <c r="E188" s="426"/>
      <c r="F188" s="261"/>
      <c r="G188" s="261"/>
      <c r="H188" s="262">
        <v>0</v>
      </c>
      <c r="I188" s="262">
        <v>0</v>
      </c>
      <c r="J188" s="427"/>
      <c r="K188" s="262">
        <v>24.68</v>
      </c>
      <c r="L188" s="262">
        <v>0</v>
      </c>
    </row>
    <row r="189" spans="1:15" s="258" customFormat="1" ht="11.85" customHeight="1" outlineLevel="3">
      <c r="A189" s="423"/>
      <c r="B189" s="424"/>
      <c r="C189" s="425"/>
      <c r="D189" s="426" t="s">
        <v>153</v>
      </c>
      <c r="E189" s="426"/>
      <c r="F189" s="261"/>
      <c r="G189" s="261"/>
      <c r="H189" s="262">
        <v>0</v>
      </c>
      <c r="I189" s="262">
        <v>0</v>
      </c>
      <c r="J189" s="427"/>
      <c r="K189" s="262">
        <v>7.82</v>
      </c>
      <c r="L189" s="262">
        <v>0</v>
      </c>
    </row>
    <row r="190" spans="1:15" s="258" customFormat="1" ht="11.85" customHeight="1" outlineLevel="3">
      <c r="A190" s="423"/>
      <c r="B190" s="424"/>
      <c r="C190" s="425"/>
      <c r="D190" s="426" t="s">
        <v>152</v>
      </c>
      <c r="E190" s="426"/>
      <c r="F190" s="261"/>
      <c r="G190" s="261"/>
      <c r="H190" s="262">
        <v>0</v>
      </c>
      <c r="I190" s="262">
        <v>0</v>
      </c>
      <c r="J190" s="427"/>
      <c r="K190" s="262">
        <v>24.68</v>
      </c>
      <c r="L190" s="262">
        <v>0</v>
      </c>
      <c r="N190" s="258" t="s">
        <v>846</v>
      </c>
    </row>
    <row r="191" spans="1:15" s="258" customFormat="1" ht="32.85" customHeight="1" outlineLevel="3" thickBot="1">
      <c r="A191" s="263"/>
      <c r="B191" s="264"/>
      <c r="C191" s="264"/>
      <c r="D191" s="426" t="s">
        <v>151</v>
      </c>
      <c r="E191" s="426"/>
      <c r="F191" s="261"/>
      <c r="G191" s="261"/>
      <c r="H191" s="262">
        <v>24.74</v>
      </c>
      <c r="I191" s="262">
        <v>124</v>
      </c>
      <c r="J191" s="265" t="s">
        <v>150</v>
      </c>
      <c r="K191" s="262">
        <f>L191/I191</f>
        <v>138.76</v>
      </c>
      <c r="L191" s="278">
        <f>ROUND(N191*G186,2)</f>
        <v>17206.25</v>
      </c>
      <c r="M191" s="258" t="s">
        <v>843</v>
      </c>
      <c r="N191" s="258">
        <v>3441.25</v>
      </c>
    </row>
    <row r="192" spans="1:15" s="258" customFormat="1" ht="11.85" customHeight="1" outlineLevel="3" thickBot="1">
      <c r="A192" s="413"/>
      <c r="B192" s="414" t="s">
        <v>265</v>
      </c>
      <c r="C192" s="415" t="s">
        <v>676</v>
      </c>
      <c r="D192" s="416" t="s">
        <v>678</v>
      </c>
      <c r="E192" s="417"/>
      <c r="F192" s="418" t="s">
        <v>538</v>
      </c>
      <c r="G192" s="259">
        <v>10</v>
      </c>
      <c r="H192" s="419">
        <v>105.35</v>
      </c>
      <c r="I192" s="472">
        <v>1054</v>
      </c>
      <c r="J192" s="421"/>
      <c r="K192" s="421"/>
      <c r="L192" s="473">
        <f t="shared" ref="L192" si="16">L197</f>
        <v>59484.3</v>
      </c>
    </row>
    <row r="193" spans="1:14" s="258" customFormat="1" ht="11.85" customHeight="1" outlineLevel="3">
      <c r="A193" s="413"/>
      <c r="B193" s="414"/>
      <c r="C193" s="415"/>
      <c r="D193" s="417"/>
      <c r="E193" s="417"/>
      <c r="F193" s="418"/>
      <c r="G193" s="260"/>
      <c r="H193" s="419"/>
      <c r="I193" s="472"/>
      <c r="J193" s="421"/>
      <c r="K193" s="421"/>
      <c r="L193" s="473"/>
    </row>
    <row r="194" spans="1:14" s="258" customFormat="1" ht="11.85" customHeight="1" outlineLevel="3">
      <c r="A194" s="423"/>
      <c r="B194" s="424"/>
      <c r="C194" s="425"/>
      <c r="D194" s="426" t="s">
        <v>154</v>
      </c>
      <c r="E194" s="426"/>
      <c r="F194" s="261"/>
      <c r="G194" s="261"/>
      <c r="H194" s="262">
        <v>0</v>
      </c>
      <c r="I194" s="262">
        <v>0</v>
      </c>
      <c r="J194" s="427"/>
      <c r="K194" s="262">
        <v>24.68</v>
      </c>
      <c r="L194" s="262">
        <v>0</v>
      </c>
    </row>
    <row r="195" spans="1:14" s="258" customFormat="1" ht="11.85" customHeight="1" outlineLevel="3">
      <c r="A195" s="423"/>
      <c r="B195" s="424"/>
      <c r="C195" s="425"/>
      <c r="D195" s="426" t="s">
        <v>153</v>
      </c>
      <c r="E195" s="426"/>
      <c r="F195" s="261"/>
      <c r="G195" s="261"/>
      <c r="H195" s="262">
        <v>0</v>
      </c>
      <c r="I195" s="262">
        <v>0</v>
      </c>
      <c r="J195" s="427"/>
      <c r="K195" s="262">
        <v>7.82</v>
      </c>
      <c r="L195" s="262">
        <v>0</v>
      </c>
    </row>
    <row r="196" spans="1:14" s="258" customFormat="1" ht="11.85" customHeight="1" outlineLevel="3">
      <c r="A196" s="423"/>
      <c r="B196" s="424"/>
      <c r="C196" s="425"/>
      <c r="D196" s="426" t="s">
        <v>152</v>
      </c>
      <c r="E196" s="426"/>
      <c r="F196" s="261"/>
      <c r="G196" s="261"/>
      <c r="H196" s="262">
        <v>0</v>
      </c>
      <c r="I196" s="262">
        <v>0</v>
      </c>
      <c r="J196" s="427"/>
      <c r="K196" s="262">
        <v>24.68</v>
      </c>
      <c r="L196" s="262">
        <v>0</v>
      </c>
      <c r="N196" s="258" t="s">
        <v>847</v>
      </c>
    </row>
    <row r="197" spans="1:14" s="258" customFormat="1" ht="32.85" customHeight="1" outlineLevel="3" thickBot="1">
      <c r="A197" s="263"/>
      <c r="B197" s="264"/>
      <c r="C197" s="264"/>
      <c r="D197" s="426" t="s">
        <v>151</v>
      </c>
      <c r="E197" s="426"/>
      <c r="F197" s="261"/>
      <c r="G197" s="261"/>
      <c r="H197" s="262">
        <v>105.35</v>
      </c>
      <c r="I197" s="278">
        <v>1054</v>
      </c>
      <c r="J197" s="265" t="s">
        <v>150</v>
      </c>
      <c r="K197" s="262">
        <f>L197/I197</f>
        <v>56.44</v>
      </c>
      <c r="L197" s="278">
        <f>ROUND(N197*G192,2)</f>
        <v>59484.3</v>
      </c>
      <c r="M197" s="258" t="s">
        <v>845</v>
      </c>
      <c r="N197" s="258">
        <v>5948.43</v>
      </c>
    </row>
    <row r="198" spans="1:14" s="258" customFormat="1" ht="11.85" customHeight="1" outlineLevel="3" thickBot="1">
      <c r="A198" s="413"/>
      <c r="B198" s="414" t="s">
        <v>258</v>
      </c>
      <c r="C198" s="415" t="s">
        <v>676</v>
      </c>
      <c r="D198" s="416" t="s">
        <v>677</v>
      </c>
      <c r="E198" s="417"/>
      <c r="F198" s="418" t="s">
        <v>538</v>
      </c>
      <c r="G198" s="259">
        <v>2</v>
      </c>
      <c r="H198" s="419">
        <v>105.35</v>
      </c>
      <c r="I198" s="420">
        <v>211</v>
      </c>
      <c r="J198" s="421"/>
      <c r="K198" s="421"/>
      <c r="L198" s="473">
        <f t="shared" ref="L198" si="17">L203</f>
        <v>10361.84</v>
      </c>
    </row>
    <row r="199" spans="1:14" s="258" customFormat="1" ht="11.85" customHeight="1" outlineLevel="3">
      <c r="A199" s="413"/>
      <c r="B199" s="414"/>
      <c r="C199" s="415"/>
      <c r="D199" s="417"/>
      <c r="E199" s="417"/>
      <c r="F199" s="418"/>
      <c r="G199" s="260"/>
      <c r="H199" s="419"/>
      <c r="I199" s="420"/>
      <c r="J199" s="421"/>
      <c r="K199" s="421"/>
      <c r="L199" s="473"/>
    </row>
    <row r="200" spans="1:14" s="258" customFormat="1" ht="11.85" customHeight="1" outlineLevel="3">
      <c r="A200" s="423"/>
      <c r="B200" s="424"/>
      <c r="C200" s="425"/>
      <c r="D200" s="426" t="s">
        <v>154</v>
      </c>
      <c r="E200" s="426"/>
      <c r="F200" s="261"/>
      <c r="G200" s="261"/>
      <c r="H200" s="262">
        <v>0</v>
      </c>
      <c r="I200" s="262">
        <v>0</v>
      </c>
      <c r="J200" s="427"/>
      <c r="K200" s="262">
        <v>24.68</v>
      </c>
      <c r="L200" s="262">
        <v>0</v>
      </c>
    </row>
    <row r="201" spans="1:14" s="258" customFormat="1" ht="11.85" customHeight="1" outlineLevel="3">
      <c r="A201" s="423"/>
      <c r="B201" s="424"/>
      <c r="C201" s="425"/>
      <c r="D201" s="426" t="s">
        <v>153</v>
      </c>
      <c r="E201" s="426"/>
      <c r="F201" s="261"/>
      <c r="G201" s="261"/>
      <c r="H201" s="262">
        <v>0</v>
      </c>
      <c r="I201" s="262">
        <v>0</v>
      </c>
      <c r="J201" s="427"/>
      <c r="K201" s="262">
        <v>7.82</v>
      </c>
      <c r="L201" s="262">
        <v>0</v>
      </c>
    </row>
    <row r="202" spans="1:14" s="258" customFormat="1" ht="11.85" customHeight="1" outlineLevel="3">
      <c r="A202" s="423"/>
      <c r="B202" s="424"/>
      <c r="C202" s="425"/>
      <c r="D202" s="426" t="s">
        <v>152</v>
      </c>
      <c r="E202" s="426"/>
      <c r="F202" s="261"/>
      <c r="G202" s="261"/>
      <c r="H202" s="262">
        <v>0</v>
      </c>
      <c r="I202" s="262">
        <v>0</v>
      </c>
      <c r="J202" s="427"/>
      <c r="K202" s="262">
        <v>24.68</v>
      </c>
      <c r="L202" s="262">
        <v>0</v>
      </c>
      <c r="N202" s="258" t="s">
        <v>849</v>
      </c>
    </row>
    <row r="203" spans="1:14" s="258" customFormat="1" ht="32.85" customHeight="1" outlineLevel="3" thickBot="1">
      <c r="A203" s="263"/>
      <c r="B203" s="264"/>
      <c r="C203" s="264"/>
      <c r="D203" s="426" t="s">
        <v>151</v>
      </c>
      <c r="E203" s="426"/>
      <c r="F203" s="261"/>
      <c r="G203" s="261"/>
      <c r="H203" s="262">
        <v>105.35</v>
      </c>
      <c r="I203" s="262">
        <v>211</v>
      </c>
      <c r="J203" s="265" t="s">
        <v>150</v>
      </c>
      <c r="K203" s="262">
        <f>L203/I203</f>
        <v>49.11</v>
      </c>
      <c r="L203" s="278">
        <f>ROUND(N203*G198,2)</f>
        <v>10361.84</v>
      </c>
      <c r="M203" s="258" t="s">
        <v>848</v>
      </c>
      <c r="N203" s="258">
        <v>5180.92</v>
      </c>
    </row>
    <row r="204" spans="1:14" s="258" customFormat="1" ht="11.85" customHeight="1" outlineLevel="3" thickBot="1">
      <c r="A204" s="413"/>
      <c r="B204" s="414" t="s">
        <v>254</v>
      </c>
      <c r="C204" s="415" t="s">
        <v>676</v>
      </c>
      <c r="D204" s="416" t="s">
        <v>675</v>
      </c>
      <c r="E204" s="417"/>
      <c r="F204" s="418" t="s">
        <v>602</v>
      </c>
      <c r="G204" s="279">
        <v>0.18</v>
      </c>
      <c r="H204" s="471">
        <v>12210.73</v>
      </c>
      <c r="I204" s="472">
        <v>2198</v>
      </c>
      <c r="J204" s="421"/>
      <c r="K204" s="421"/>
      <c r="L204" s="473">
        <f t="shared" ref="L204" si="18">L209</f>
        <v>18990.72</v>
      </c>
    </row>
    <row r="205" spans="1:14" s="258" customFormat="1" ht="11.85" customHeight="1" outlineLevel="3">
      <c r="A205" s="413"/>
      <c r="B205" s="414"/>
      <c r="C205" s="415"/>
      <c r="D205" s="417"/>
      <c r="E205" s="417"/>
      <c r="F205" s="418"/>
      <c r="G205" s="260"/>
      <c r="H205" s="471"/>
      <c r="I205" s="472"/>
      <c r="J205" s="421"/>
      <c r="K205" s="421"/>
      <c r="L205" s="473"/>
    </row>
    <row r="206" spans="1:14" s="258" customFormat="1" ht="11.85" customHeight="1" outlineLevel="3">
      <c r="A206" s="423"/>
      <c r="B206" s="424"/>
      <c r="C206" s="425"/>
      <c r="D206" s="426" t="s">
        <v>154</v>
      </c>
      <c r="E206" s="426"/>
      <c r="F206" s="261"/>
      <c r="G206" s="261"/>
      <c r="H206" s="262">
        <v>0</v>
      </c>
      <c r="I206" s="262">
        <v>0</v>
      </c>
      <c r="J206" s="427"/>
      <c r="K206" s="262">
        <v>24.68</v>
      </c>
      <c r="L206" s="262">
        <v>0</v>
      </c>
    </row>
    <row r="207" spans="1:14" s="258" customFormat="1" ht="11.85" customHeight="1" outlineLevel="3">
      <c r="A207" s="423"/>
      <c r="B207" s="424"/>
      <c r="C207" s="425"/>
      <c r="D207" s="426" t="s">
        <v>153</v>
      </c>
      <c r="E207" s="426"/>
      <c r="F207" s="261"/>
      <c r="G207" s="261"/>
      <c r="H207" s="262">
        <v>0</v>
      </c>
      <c r="I207" s="262">
        <v>0</v>
      </c>
      <c r="J207" s="427"/>
      <c r="K207" s="262">
        <v>7.82</v>
      </c>
      <c r="L207" s="262">
        <v>0</v>
      </c>
    </row>
    <row r="208" spans="1:14" s="258" customFormat="1" ht="11.85" customHeight="1" outlineLevel="3">
      <c r="A208" s="423"/>
      <c r="B208" s="424"/>
      <c r="C208" s="425"/>
      <c r="D208" s="426" t="s">
        <v>152</v>
      </c>
      <c r="E208" s="426"/>
      <c r="F208" s="261"/>
      <c r="G208" s="261"/>
      <c r="H208" s="262">
        <v>0</v>
      </c>
      <c r="I208" s="262">
        <v>0</v>
      </c>
      <c r="J208" s="427"/>
      <c r="K208" s="262">
        <v>24.68</v>
      </c>
      <c r="L208" s="262">
        <v>0</v>
      </c>
    </row>
    <row r="209" spans="1:13" s="258" customFormat="1" ht="32.85" customHeight="1" outlineLevel="3" thickBot="1">
      <c r="A209" s="263"/>
      <c r="B209" s="264"/>
      <c r="C209" s="264"/>
      <c r="D209" s="426" t="s">
        <v>151</v>
      </c>
      <c r="E209" s="426"/>
      <c r="F209" s="261"/>
      <c r="G209" s="261"/>
      <c r="H209" s="278">
        <v>12210.73</v>
      </c>
      <c r="I209" s="278">
        <v>2198</v>
      </c>
      <c r="J209" s="265" t="s">
        <v>150</v>
      </c>
      <c r="K209" s="262">
        <v>8.64</v>
      </c>
      <c r="L209" s="278">
        <f>I209*K209</f>
        <v>18990.72</v>
      </c>
      <c r="M209" s="258" t="s">
        <v>850</v>
      </c>
    </row>
    <row r="210" spans="1:13" ht="11.85" customHeight="1" outlineLevel="3" thickBot="1">
      <c r="A210" s="395"/>
      <c r="B210" s="396" t="s">
        <v>247</v>
      </c>
      <c r="C210" s="397" t="s">
        <v>605</v>
      </c>
      <c r="D210" s="398" t="s">
        <v>604</v>
      </c>
      <c r="E210" s="398"/>
      <c r="F210" s="399" t="s">
        <v>538</v>
      </c>
      <c r="G210" s="224">
        <v>25</v>
      </c>
      <c r="H210" s="410">
        <v>5.71</v>
      </c>
      <c r="I210" s="411">
        <v>143</v>
      </c>
      <c r="J210" s="402"/>
      <c r="K210" s="402"/>
      <c r="L210" s="412">
        <v>391.82</v>
      </c>
    </row>
    <row r="211" spans="1:13" ht="11.85" customHeight="1" outlineLevel="3">
      <c r="A211" s="395"/>
      <c r="B211" s="396"/>
      <c r="C211" s="397"/>
      <c r="D211" s="398"/>
      <c r="E211" s="398"/>
      <c r="F211" s="399"/>
      <c r="G211" s="201"/>
      <c r="H211" s="410"/>
      <c r="I211" s="411"/>
      <c r="J211" s="402"/>
      <c r="K211" s="402"/>
      <c r="L211" s="412"/>
    </row>
    <row r="212" spans="1:13" ht="11.85" customHeight="1" outlineLevel="3">
      <c r="A212" s="404"/>
      <c r="B212" s="405"/>
      <c r="C212" s="406"/>
      <c r="D212" s="407" t="s">
        <v>154</v>
      </c>
      <c r="E212" s="407"/>
      <c r="F212" s="198"/>
      <c r="G212" s="198"/>
      <c r="H212" s="196">
        <v>0</v>
      </c>
      <c r="I212" s="196">
        <v>0</v>
      </c>
      <c r="J212" s="408"/>
      <c r="K212" s="196">
        <v>24.68</v>
      </c>
      <c r="L212" s="196">
        <v>0</v>
      </c>
    </row>
    <row r="213" spans="1:13" ht="11.85" customHeight="1" outlineLevel="3">
      <c r="A213" s="404"/>
      <c r="B213" s="405"/>
      <c r="C213" s="406"/>
      <c r="D213" s="407" t="s">
        <v>153</v>
      </c>
      <c r="E213" s="407"/>
      <c r="F213" s="198"/>
      <c r="G213" s="198"/>
      <c r="H213" s="196">
        <v>0</v>
      </c>
      <c r="I213" s="196">
        <v>0</v>
      </c>
      <c r="J213" s="408"/>
      <c r="K213" s="196">
        <v>7.82</v>
      </c>
      <c r="L213" s="196">
        <v>0</v>
      </c>
    </row>
    <row r="214" spans="1:13" ht="11.85" customHeight="1" outlineLevel="3">
      <c r="A214" s="404"/>
      <c r="B214" s="405"/>
      <c r="C214" s="406"/>
      <c r="D214" s="407" t="s">
        <v>152</v>
      </c>
      <c r="E214" s="407"/>
      <c r="F214" s="198"/>
      <c r="G214" s="198"/>
      <c r="H214" s="196">
        <v>0</v>
      </c>
      <c r="I214" s="196">
        <v>0</v>
      </c>
      <c r="J214" s="408"/>
      <c r="K214" s="196">
        <v>24.68</v>
      </c>
      <c r="L214" s="196">
        <v>0</v>
      </c>
    </row>
    <row r="215" spans="1:13" ht="32.85" customHeight="1" outlineLevel="3" thickBot="1">
      <c r="A215" s="200"/>
      <c r="B215" s="199"/>
      <c r="C215" s="199"/>
      <c r="D215" s="407" t="s">
        <v>151</v>
      </c>
      <c r="E215" s="407"/>
      <c r="F215" s="198"/>
      <c r="G215" s="198"/>
      <c r="H215" s="196">
        <v>5.71</v>
      </c>
      <c r="I215" s="196">
        <v>143</v>
      </c>
      <c r="J215" s="197" t="s">
        <v>150</v>
      </c>
      <c r="K215" s="196">
        <v>2.74</v>
      </c>
      <c r="L215" s="196">
        <v>391.82</v>
      </c>
    </row>
    <row r="216" spans="1:13" ht="11.85" customHeight="1" outlineLevel="3" thickBot="1">
      <c r="A216" s="395"/>
      <c r="B216" s="396" t="s">
        <v>244</v>
      </c>
      <c r="C216" s="397" t="s">
        <v>601</v>
      </c>
      <c r="D216" s="398" t="s">
        <v>600</v>
      </c>
      <c r="E216" s="398"/>
      <c r="F216" s="399" t="s">
        <v>538</v>
      </c>
      <c r="G216" s="224">
        <v>45</v>
      </c>
      <c r="H216" s="410">
        <v>47.2</v>
      </c>
      <c r="I216" s="401">
        <v>2124</v>
      </c>
      <c r="J216" s="402"/>
      <c r="K216" s="402"/>
      <c r="L216" s="403">
        <v>15250.32</v>
      </c>
    </row>
    <row r="217" spans="1:13" ht="11.85" customHeight="1" outlineLevel="3">
      <c r="A217" s="395"/>
      <c r="B217" s="396"/>
      <c r="C217" s="397"/>
      <c r="D217" s="398"/>
      <c r="E217" s="398"/>
      <c r="F217" s="399"/>
      <c r="G217" s="201"/>
      <c r="H217" s="410"/>
      <c r="I217" s="401"/>
      <c r="J217" s="402"/>
      <c r="K217" s="402"/>
      <c r="L217" s="403"/>
    </row>
    <row r="218" spans="1:13" ht="11.85" customHeight="1" outlineLevel="3">
      <c r="A218" s="404"/>
      <c r="B218" s="405"/>
      <c r="C218" s="406"/>
      <c r="D218" s="407" t="s">
        <v>154</v>
      </c>
      <c r="E218" s="407"/>
      <c r="F218" s="198"/>
      <c r="G218" s="198"/>
      <c r="H218" s="196">
        <v>0</v>
      </c>
      <c r="I218" s="196">
        <v>0</v>
      </c>
      <c r="J218" s="408"/>
      <c r="K218" s="196">
        <v>24.68</v>
      </c>
      <c r="L218" s="196">
        <v>0</v>
      </c>
    </row>
    <row r="219" spans="1:13" ht="11.85" customHeight="1" outlineLevel="3">
      <c r="A219" s="404"/>
      <c r="B219" s="405"/>
      <c r="C219" s="406"/>
      <c r="D219" s="407" t="s">
        <v>153</v>
      </c>
      <c r="E219" s="407"/>
      <c r="F219" s="198"/>
      <c r="G219" s="198"/>
      <c r="H219" s="196">
        <v>0</v>
      </c>
      <c r="I219" s="196">
        <v>0</v>
      </c>
      <c r="J219" s="408"/>
      <c r="K219" s="196">
        <v>7.82</v>
      </c>
      <c r="L219" s="196">
        <v>0</v>
      </c>
    </row>
    <row r="220" spans="1:13" ht="11.85" customHeight="1" outlineLevel="3">
      <c r="A220" s="404"/>
      <c r="B220" s="405"/>
      <c r="C220" s="406"/>
      <c r="D220" s="407" t="s">
        <v>152</v>
      </c>
      <c r="E220" s="407"/>
      <c r="F220" s="198"/>
      <c r="G220" s="198"/>
      <c r="H220" s="196">
        <v>0</v>
      </c>
      <c r="I220" s="196">
        <v>0</v>
      </c>
      <c r="J220" s="408"/>
      <c r="K220" s="196">
        <v>24.68</v>
      </c>
      <c r="L220" s="196">
        <v>0</v>
      </c>
    </row>
    <row r="221" spans="1:13" ht="32.85" customHeight="1" outlineLevel="3" thickBot="1">
      <c r="A221" s="200"/>
      <c r="B221" s="199"/>
      <c r="C221" s="199"/>
      <c r="D221" s="407" t="s">
        <v>151</v>
      </c>
      <c r="E221" s="407"/>
      <c r="F221" s="198"/>
      <c r="G221" s="198"/>
      <c r="H221" s="196">
        <v>47.2</v>
      </c>
      <c r="I221" s="195">
        <v>2124</v>
      </c>
      <c r="J221" s="197" t="s">
        <v>150</v>
      </c>
      <c r="K221" s="196">
        <v>7.18</v>
      </c>
      <c r="L221" s="195">
        <v>15250.32</v>
      </c>
    </row>
    <row r="222" spans="1:13" s="258" customFormat="1" ht="11.85" customHeight="1" outlineLevel="3" thickBot="1">
      <c r="A222" s="413"/>
      <c r="B222" s="414" t="s">
        <v>241</v>
      </c>
      <c r="C222" s="415" t="s">
        <v>674</v>
      </c>
      <c r="D222" s="417" t="s">
        <v>603</v>
      </c>
      <c r="E222" s="417"/>
      <c r="F222" s="418" t="s">
        <v>602</v>
      </c>
      <c r="G222" s="277">
        <v>6.5000000000000002E-2</v>
      </c>
      <c r="H222" s="471">
        <v>1221.07</v>
      </c>
      <c r="I222" s="420">
        <v>79</v>
      </c>
      <c r="J222" s="421"/>
      <c r="K222" s="421"/>
      <c r="L222" s="473">
        <f t="shared" ref="L222" si="19">L227</f>
        <v>1495.47</v>
      </c>
    </row>
    <row r="223" spans="1:13" s="258" customFormat="1" ht="11.85" customHeight="1" outlineLevel="3">
      <c r="A223" s="413"/>
      <c r="B223" s="414"/>
      <c r="C223" s="415"/>
      <c r="D223" s="417"/>
      <c r="E223" s="417"/>
      <c r="F223" s="418"/>
      <c r="G223" s="260"/>
      <c r="H223" s="471"/>
      <c r="I223" s="420"/>
      <c r="J223" s="421"/>
      <c r="K223" s="421"/>
      <c r="L223" s="473"/>
    </row>
    <row r="224" spans="1:13" s="258" customFormat="1" ht="11.85" customHeight="1" outlineLevel="3">
      <c r="A224" s="423"/>
      <c r="B224" s="424"/>
      <c r="C224" s="425"/>
      <c r="D224" s="426" t="s">
        <v>154</v>
      </c>
      <c r="E224" s="426"/>
      <c r="F224" s="261"/>
      <c r="G224" s="261"/>
      <c r="H224" s="262">
        <v>0</v>
      </c>
      <c r="I224" s="262">
        <v>0</v>
      </c>
      <c r="J224" s="427"/>
      <c r="K224" s="262">
        <v>24.68</v>
      </c>
      <c r="L224" s="262">
        <v>0</v>
      </c>
    </row>
    <row r="225" spans="1:14" s="258" customFormat="1" ht="11.85" customHeight="1" outlineLevel="3">
      <c r="A225" s="423"/>
      <c r="B225" s="424"/>
      <c r="C225" s="425"/>
      <c r="D225" s="426" t="s">
        <v>153</v>
      </c>
      <c r="E225" s="426"/>
      <c r="F225" s="261"/>
      <c r="G225" s="261"/>
      <c r="H225" s="262">
        <v>0</v>
      </c>
      <c r="I225" s="262">
        <v>0</v>
      </c>
      <c r="J225" s="427"/>
      <c r="K225" s="262">
        <v>7.82</v>
      </c>
      <c r="L225" s="262">
        <v>0</v>
      </c>
    </row>
    <row r="226" spans="1:14" s="258" customFormat="1" ht="11.85" customHeight="1" outlineLevel="3">
      <c r="A226" s="423"/>
      <c r="B226" s="424"/>
      <c r="C226" s="425"/>
      <c r="D226" s="426" t="s">
        <v>152</v>
      </c>
      <c r="E226" s="426"/>
      <c r="F226" s="261"/>
      <c r="G226" s="261"/>
      <c r="H226" s="262">
        <v>0</v>
      </c>
      <c r="I226" s="262">
        <v>0</v>
      </c>
      <c r="J226" s="427"/>
      <c r="K226" s="262">
        <v>24.68</v>
      </c>
      <c r="L226" s="262">
        <v>0</v>
      </c>
    </row>
    <row r="227" spans="1:14" s="258" customFormat="1" ht="32.85" customHeight="1" outlineLevel="3" thickBot="1">
      <c r="A227" s="263"/>
      <c r="B227" s="264"/>
      <c r="C227" s="264"/>
      <c r="D227" s="426" t="s">
        <v>151</v>
      </c>
      <c r="E227" s="426"/>
      <c r="F227" s="261"/>
      <c r="G227" s="261"/>
      <c r="H227" s="278">
        <v>1221.07</v>
      </c>
      <c r="I227" s="262">
        <v>79</v>
      </c>
      <c r="J227" s="265" t="s">
        <v>150</v>
      </c>
      <c r="K227" s="262">
        <v>18.93</v>
      </c>
      <c r="L227" s="262">
        <f>I227*K227</f>
        <v>1495.47</v>
      </c>
      <c r="M227" s="258" t="s">
        <v>828</v>
      </c>
      <c r="N227" s="258" t="s">
        <v>827</v>
      </c>
    </row>
    <row r="228" spans="1:14" ht="22.15" customHeight="1" outlineLevel="3" thickBot="1">
      <c r="A228" s="395"/>
      <c r="B228" s="396" t="s">
        <v>236</v>
      </c>
      <c r="C228" s="397" t="s">
        <v>597</v>
      </c>
      <c r="D228" s="398" t="s">
        <v>673</v>
      </c>
      <c r="E228" s="398"/>
      <c r="F228" s="399" t="s">
        <v>595</v>
      </c>
      <c r="G228" s="220">
        <v>0.15</v>
      </c>
      <c r="H228" s="400">
        <v>38710.44</v>
      </c>
      <c r="I228" s="401">
        <v>5807</v>
      </c>
      <c r="J228" s="402"/>
      <c r="K228" s="402"/>
      <c r="L228" s="403">
        <v>41694.26</v>
      </c>
    </row>
    <row r="229" spans="1:14" ht="21.75" customHeight="1" outlineLevel="3">
      <c r="A229" s="395"/>
      <c r="B229" s="396"/>
      <c r="C229" s="397"/>
      <c r="D229" s="398"/>
      <c r="E229" s="398"/>
      <c r="F229" s="399"/>
      <c r="G229" s="201"/>
      <c r="H229" s="400"/>
      <c r="I229" s="401"/>
      <c r="J229" s="402"/>
      <c r="K229" s="402"/>
      <c r="L229" s="403"/>
    </row>
    <row r="230" spans="1:14" ht="11.85" customHeight="1" outlineLevel="3">
      <c r="A230" s="404"/>
      <c r="B230" s="405"/>
      <c r="C230" s="406"/>
      <c r="D230" s="407" t="s">
        <v>154</v>
      </c>
      <c r="E230" s="407"/>
      <c r="F230" s="198"/>
      <c r="G230" s="198"/>
      <c r="H230" s="196">
        <v>0</v>
      </c>
      <c r="I230" s="196">
        <v>0</v>
      </c>
      <c r="J230" s="408"/>
      <c r="K230" s="196">
        <v>24.68</v>
      </c>
      <c r="L230" s="196">
        <v>0</v>
      </c>
    </row>
    <row r="231" spans="1:14" ht="11.85" customHeight="1" outlineLevel="3">
      <c r="A231" s="404"/>
      <c r="B231" s="405"/>
      <c r="C231" s="406"/>
      <c r="D231" s="407" t="s">
        <v>153</v>
      </c>
      <c r="E231" s="407"/>
      <c r="F231" s="198"/>
      <c r="G231" s="198"/>
      <c r="H231" s="196">
        <v>0</v>
      </c>
      <c r="I231" s="196">
        <v>0</v>
      </c>
      <c r="J231" s="408"/>
      <c r="K231" s="196">
        <v>7.82</v>
      </c>
      <c r="L231" s="196">
        <v>0</v>
      </c>
    </row>
    <row r="232" spans="1:14" ht="11.85" customHeight="1" outlineLevel="3">
      <c r="A232" s="404"/>
      <c r="B232" s="405"/>
      <c r="C232" s="406"/>
      <c r="D232" s="407" t="s">
        <v>152</v>
      </c>
      <c r="E232" s="407"/>
      <c r="F232" s="198"/>
      <c r="G232" s="198"/>
      <c r="H232" s="196">
        <v>0</v>
      </c>
      <c r="I232" s="196">
        <v>0</v>
      </c>
      <c r="J232" s="408"/>
      <c r="K232" s="196">
        <v>24.68</v>
      </c>
      <c r="L232" s="196">
        <v>0</v>
      </c>
    </row>
    <row r="233" spans="1:14" ht="32.85" customHeight="1" outlineLevel="3" thickBot="1">
      <c r="A233" s="200"/>
      <c r="B233" s="199"/>
      <c r="C233" s="199"/>
      <c r="D233" s="407" t="s">
        <v>151</v>
      </c>
      <c r="E233" s="407"/>
      <c r="F233" s="198"/>
      <c r="G233" s="198"/>
      <c r="H233" s="195">
        <v>38710.44</v>
      </c>
      <c r="I233" s="195">
        <v>5807</v>
      </c>
      <c r="J233" s="197" t="s">
        <v>150</v>
      </c>
      <c r="K233" s="196">
        <v>7.18</v>
      </c>
      <c r="L233" s="195">
        <v>41694.26</v>
      </c>
    </row>
    <row r="234" spans="1:14" ht="16.899999999999999" customHeight="1" outlineLevel="3" thickBot="1">
      <c r="A234" s="395"/>
      <c r="B234" s="396" t="s">
        <v>230</v>
      </c>
      <c r="C234" s="397" t="s">
        <v>599</v>
      </c>
      <c r="D234" s="398" t="s">
        <v>598</v>
      </c>
      <c r="E234" s="398"/>
      <c r="F234" s="399" t="s">
        <v>155</v>
      </c>
      <c r="G234" s="205">
        <v>0.80100000000000005</v>
      </c>
      <c r="H234" s="400">
        <v>22262.65</v>
      </c>
      <c r="I234" s="401">
        <v>17832</v>
      </c>
      <c r="J234" s="402"/>
      <c r="K234" s="402"/>
      <c r="L234" s="403">
        <v>128033.76</v>
      </c>
    </row>
    <row r="235" spans="1:14" ht="16.5" customHeight="1" outlineLevel="3">
      <c r="A235" s="395"/>
      <c r="B235" s="396"/>
      <c r="C235" s="397"/>
      <c r="D235" s="398"/>
      <c r="E235" s="398"/>
      <c r="F235" s="399"/>
      <c r="G235" s="201"/>
      <c r="H235" s="400"/>
      <c r="I235" s="401"/>
      <c r="J235" s="402"/>
      <c r="K235" s="402"/>
      <c r="L235" s="403"/>
    </row>
    <row r="236" spans="1:14" ht="11.85" customHeight="1" outlineLevel="3">
      <c r="A236" s="404"/>
      <c r="B236" s="405"/>
      <c r="C236" s="406"/>
      <c r="D236" s="407" t="s">
        <v>154</v>
      </c>
      <c r="E236" s="407"/>
      <c r="F236" s="198"/>
      <c r="G236" s="198"/>
      <c r="H236" s="196">
        <v>0</v>
      </c>
      <c r="I236" s="196">
        <v>0</v>
      </c>
      <c r="J236" s="408"/>
      <c r="K236" s="196">
        <v>24.68</v>
      </c>
      <c r="L236" s="196">
        <v>0</v>
      </c>
    </row>
    <row r="237" spans="1:14" ht="11.85" customHeight="1" outlineLevel="3">
      <c r="A237" s="404"/>
      <c r="B237" s="405"/>
      <c r="C237" s="406"/>
      <c r="D237" s="407" t="s">
        <v>153</v>
      </c>
      <c r="E237" s="407"/>
      <c r="F237" s="198"/>
      <c r="G237" s="198"/>
      <c r="H237" s="196">
        <v>0</v>
      </c>
      <c r="I237" s="196">
        <v>0</v>
      </c>
      <c r="J237" s="408"/>
      <c r="K237" s="196">
        <v>7.82</v>
      </c>
      <c r="L237" s="196">
        <v>0</v>
      </c>
    </row>
    <row r="238" spans="1:14" ht="11.85" customHeight="1" outlineLevel="3">
      <c r="A238" s="404"/>
      <c r="B238" s="405"/>
      <c r="C238" s="406"/>
      <c r="D238" s="407" t="s">
        <v>152</v>
      </c>
      <c r="E238" s="407"/>
      <c r="F238" s="198"/>
      <c r="G238" s="198"/>
      <c r="H238" s="196">
        <v>0</v>
      </c>
      <c r="I238" s="196">
        <v>0</v>
      </c>
      <c r="J238" s="408"/>
      <c r="K238" s="196">
        <v>24.68</v>
      </c>
      <c r="L238" s="196">
        <v>0</v>
      </c>
    </row>
    <row r="239" spans="1:14" ht="32.85" customHeight="1" outlineLevel="3" thickBot="1">
      <c r="A239" s="200"/>
      <c r="B239" s="199"/>
      <c r="C239" s="199"/>
      <c r="D239" s="407" t="s">
        <v>151</v>
      </c>
      <c r="E239" s="407"/>
      <c r="F239" s="198"/>
      <c r="G239" s="198"/>
      <c r="H239" s="195">
        <v>22262.65</v>
      </c>
      <c r="I239" s="195">
        <v>17832</v>
      </c>
      <c r="J239" s="197" t="s">
        <v>150</v>
      </c>
      <c r="K239" s="196">
        <v>7.18</v>
      </c>
      <c r="L239" s="195">
        <v>128033.76</v>
      </c>
    </row>
    <row r="240" spans="1:14" ht="11.85" customHeight="1" outlineLevel="3" thickBot="1">
      <c r="A240" s="395"/>
      <c r="B240" s="396" t="s">
        <v>227</v>
      </c>
      <c r="C240" s="397" t="s">
        <v>672</v>
      </c>
      <c r="D240" s="398" t="s">
        <v>671</v>
      </c>
      <c r="E240" s="398"/>
      <c r="F240" s="399" t="s">
        <v>399</v>
      </c>
      <c r="G240" s="224">
        <v>200</v>
      </c>
      <c r="H240" s="410">
        <v>44.94</v>
      </c>
      <c r="I240" s="401">
        <v>8988</v>
      </c>
      <c r="J240" s="402"/>
      <c r="K240" s="402"/>
      <c r="L240" s="403">
        <v>49613.760000000002</v>
      </c>
    </row>
    <row r="241" spans="1:13" ht="11.85" customHeight="1" outlineLevel="3">
      <c r="A241" s="395"/>
      <c r="B241" s="396"/>
      <c r="C241" s="397"/>
      <c r="D241" s="398"/>
      <c r="E241" s="398"/>
      <c r="F241" s="399"/>
      <c r="G241" s="201"/>
      <c r="H241" s="410"/>
      <c r="I241" s="401"/>
      <c r="J241" s="402"/>
      <c r="K241" s="402"/>
      <c r="L241" s="403"/>
    </row>
    <row r="242" spans="1:13" ht="11.85" customHeight="1" outlineLevel="3">
      <c r="A242" s="404"/>
      <c r="B242" s="405"/>
      <c r="C242" s="406"/>
      <c r="D242" s="407" t="s">
        <v>154</v>
      </c>
      <c r="E242" s="407"/>
      <c r="F242" s="198"/>
      <c r="G242" s="198"/>
      <c r="H242" s="196">
        <v>0</v>
      </c>
      <c r="I242" s="196">
        <v>0</v>
      </c>
      <c r="J242" s="408"/>
      <c r="K242" s="196">
        <v>24.68</v>
      </c>
      <c r="L242" s="196">
        <v>0</v>
      </c>
    </row>
    <row r="243" spans="1:13" ht="11.85" customHeight="1" outlineLevel="3">
      <c r="A243" s="404"/>
      <c r="B243" s="405"/>
      <c r="C243" s="406"/>
      <c r="D243" s="407" t="s">
        <v>153</v>
      </c>
      <c r="E243" s="407"/>
      <c r="F243" s="198"/>
      <c r="G243" s="198"/>
      <c r="H243" s="196">
        <v>0</v>
      </c>
      <c r="I243" s="196">
        <v>0</v>
      </c>
      <c r="J243" s="408"/>
      <c r="K243" s="196">
        <v>7.82</v>
      </c>
      <c r="L243" s="196">
        <v>0</v>
      </c>
    </row>
    <row r="244" spans="1:13" ht="11.85" customHeight="1" outlineLevel="3">
      <c r="A244" s="404"/>
      <c r="B244" s="405"/>
      <c r="C244" s="406"/>
      <c r="D244" s="407" t="s">
        <v>152</v>
      </c>
      <c r="E244" s="407"/>
      <c r="F244" s="198"/>
      <c r="G244" s="198"/>
      <c r="H244" s="196">
        <v>0</v>
      </c>
      <c r="I244" s="196">
        <v>0</v>
      </c>
      <c r="J244" s="408"/>
      <c r="K244" s="196">
        <v>24.68</v>
      </c>
      <c r="L244" s="196">
        <v>0</v>
      </c>
    </row>
    <row r="245" spans="1:13" ht="32.85" customHeight="1" outlineLevel="3" thickBot="1">
      <c r="A245" s="200"/>
      <c r="B245" s="199"/>
      <c r="C245" s="199"/>
      <c r="D245" s="407" t="s">
        <v>151</v>
      </c>
      <c r="E245" s="407"/>
      <c r="F245" s="198"/>
      <c r="G245" s="198"/>
      <c r="H245" s="196">
        <v>44.94</v>
      </c>
      <c r="I245" s="195">
        <v>8988</v>
      </c>
      <c r="J245" s="197" t="s">
        <v>150</v>
      </c>
      <c r="K245" s="196">
        <v>5.52</v>
      </c>
      <c r="L245" s="195">
        <v>49613.760000000002</v>
      </c>
    </row>
    <row r="246" spans="1:13" ht="11.85" customHeight="1" outlineLevel="3" thickBot="1">
      <c r="A246" s="395"/>
      <c r="B246" s="396" t="s">
        <v>224</v>
      </c>
      <c r="C246" s="397" t="s">
        <v>670</v>
      </c>
      <c r="D246" s="398" t="s">
        <v>669</v>
      </c>
      <c r="E246" s="398"/>
      <c r="F246" s="399" t="s">
        <v>399</v>
      </c>
      <c r="G246" s="224">
        <v>350</v>
      </c>
      <c r="H246" s="410">
        <v>113.27</v>
      </c>
      <c r="I246" s="401">
        <v>39645</v>
      </c>
      <c r="J246" s="402"/>
      <c r="K246" s="402"/>
      <c r="L246" s="403">
        <v>205757.55</v>
      </c>
    </row>
    <row r="247" spans="1:13" ht="11.85" customHeight="1" outlineLevel="3">
      <c r="A247" s="395"/>
      <c r="B247" s="396"/>
      <c r="C247" s="397"/>
      <c r="D247" s="398"/>
      <c r="E247" s="398"/>
      <c r="F247" s="399"/>
      <c r="G247" s="201"/>
      <c r="H247" s="410"/>
      <c r="I247" s="401"/>
      <c r="J247" s="402"/>
      <c r="K247" s="402"/>
      <c r="L247" s="403"/>
    </row>
    <row r="248" spans="1:13" ht="11.85" customHeight="1" outlineLevel="3">
      <c r="A248" s="404"/>
      <c r="B248" s="405"/>
      <c r="C248" s="406"/>
      <c r="D248" s="407" t="s">
        <v>154</v>
      </c>
      <c r="E248" s="407"/>
      <c r="F248" s="198"/>
      <c r="G248" s="198"/>
      <c r="H248" s="196">
        <v>0</v>
      </c>
      <c r="I248" s="196">
        <v>0</v>
      </c>
      <c r="J248" s="408"/>
      <c r="K248" s="196">
        <v>24.68</v>
      </c>
      <c r="L248" s="196">
        <v>0</v>
      </c>
    </row>
    <row r="249" spans="1:13" ht="11.85" customHeight="1" outlineLevel="3">
      <c r="A249" s="404"/>
      <c r="B249" s="405"/>
      <c r="C249" s="406"/>
      <c r="D249" s="407" t="s">
        <v>153</v>
      </c>
      <c r="E249" s="407"/>
      <c r="F249" s="198"/>
      <c r="G249" s="198"/>
      <c r="H249" s="196">
        <v>0</v>
      </c>
      <c r="I249" s="196">
        <v>0</v>
      </c>
      <c r="J249" s="408"/>
      <c r="K249" s="196">
        <v>7.82</v>
      </c>
      <c r="L249" s="196">
        <v>0</v>
      </c>
    </row>
    <row r="250" spans="1:13" ht="11.85" customHeight="1" outlineLevel="3">
      <c r="A250" s="404"/>
      <c r="B250" s="405"/>
      <c r="C250" s="406"/>
      <c r="D250" s="407" t="s">
        <v>152</v>
      </c>
      <c r="E250" s="407"/>
      <c r="F250" s="198"/>
      <c r="G250" s="198"/>
      <c r="H250" s="196">
        <v>0</v>
      </c>
      <c r="I250" s="196">
        <v>0</v>
      </c>
      <c r="J250" s="408"/>
      <c r="K250" s="196">
        <v>24.68</v>
      </c>
      <c r="L250" s="196">
        <v>0</v>
      </c>
    </row>
    <row r="251" spans="1:13" ht="32.85" customHeight="1" outlineLevel="3" thickBot="1">
      <c r="A251" s="200"/>
      <c r="B251" s="199"/>
      <c r="C251" s="199"/>
      <c r="D251" s="407" t="s">
        <v>151</v>
      </c>
      <c r="E251" s="407"/>
      <c r="F251" s="198"/>
      <c r="G251" s="198"/>
      <c r="H251" s="196">
        <v>113.27</v>
      </c>
      <c r="I251" s="195">
        <v>39645</v>
      </c>
      <c r="J251" s="197" t="s">
        <v>150</v>
      </c>
      <c r="K251" s="196">
        <v>5.19</v>
      </c>
      <c r="L251" s="195">
        <v>205757.55</v>
      </c>
    </row>
    <row r="252" spans="1:13" s="258" customFormat="1" ht="11.85" customHeight="1" outlineLevel="3" thickBot="1">
      <c r="A252" s="413"/>
      <c r="B252" s="414" t="s">
        <v>221</v>
      </c>
      <c r="C252" s="415" t="s">
        <v>667</v>
      </c>
      <c r="D252" s="416" t="s">
        <v>668</v>
      </c>
      <c r="E252" s="417"/>
      <c r="F252" s="418" t="s">
        <v>155</v>
      </c>
      <c r="G252" s="284">
        <v>4.7999999999999996E-3</v>
      </c>
      <c r="H252" s="471">
        <v>14200</v>
      </c>
      <c r="I252" s="420">
        <v>68</v>
      </c>
      <c r="J252" s="421"/>
      <c r="K252" s="421"/>
      <c r="L252" s="422">
        <f>L257</f>
        <v>8528</v>
      </c>
    </row>
    <row r="253" spans="1:13" s="258" customFormat="1" ht="11.85" customHeight="1" outlineLevel="3">
      <c r="A253" s="413"/>
      <c r="B253" s="414"/>
      <c r="C253" s="415"/>
      <c r="D253" s="417"/>
      <c r="E253" s="417"/>
      <c r="F253" s="418"/>
      <c r="G253" s="260"/>
      <c r="H253" s="471"/>
      <c r="I253" s="420"/>
      <c r="J253" s="421"/>
      <c r="K253" s="421"/>
      <c r="L253" s="422"/>
    </row>
    <row r="254" spans="1:13" s="258" customFormat="1" ht="11.85" customHeight="1" outlineLevel="3">
      <c r="A254" s="423"/>
      <c r="B254" s="424"/>
      <c r="C254" s="425"/>
      <c r="D254" s="426" t="s">
        <v>154</v>
      </c>
      <c r="E254" s="426"/>
      <c r="F254" s="261"/>
      <c r="G254" s="261"/>
      <c r="H254" s="262">
        <v>0</v>
      </c>
      <c r="I254" s="262">
        <v>0</v>
      </c>
      <c r="J254" s="427"/>
      <c r="K254" s="262">
        <v>24.68</v>
      </c>
      <c r="L254" s="262">
        <v>0</v>
      </c>
    </row>
    <row r="255" spans="1:13" s="258" customFormat="1" ht="11.85" customHeight="1" outlineLevel="3">
      <c r="A255" s="423"/>
      <c r="B255" s="424"/>
      <c r="C255" s="425"/>
      <c r="D255" s="426" t="s">
        <v>153</v>
      </c>
      <c r="E255" s="426"/>
      <c r="F255" s="261"/>
      <c r="G255" s="261"/>
      <c r="H255" s="262">
        <v>0</v>
      </c>
      <c r="I255" s="262">
        <v>0</v>
      </c>
      <c r="J255" s="427"/>
      <c r="K255" s="262">
        <v>7.82</v>
      </c>
      <c r="L255" s="262">
        <v>0</v>
      </c>
    </row>
    <row r="256" spans="1:13" s="258" customFormat="1" ht="11.85" customHeight="1" outlineLevel="3">
      <c r="A256" s="423"/>
      <c r="B256" s="424"/>
      <c r="C256" s="425"/>
      <c r="D256" s="426" t="s">
        <v>152</v>
      </c>
      <c r="E256" s="426"/>
      <c r="F256" s="261"/>
      <c r="G256" s="261"/>
      <c r="H256" s="262">
        <v>0</v>
      </c>
      <c r="I256" s="262">
        <v>0</v>
      </c>
      <c r="J256" s="427"/>
      <c r="K256" s="262">
        <v>24.68</v>
      </c>
      <c r="L256" s="262">
        <v>0</v>
      </c>
      <c r="M256" s="258" t="s">
        <v>852</v>
      </c>
    </row>
    <row r="257" spans="1:18" s="258" customFormat="1" ht="32.85" customHeight="1" outlineLevel="3" thickBot="1">
      <c r="A257" s="263"/>
      <c r="B257" s="264"/>
      <c r="C257" s="264"/>
      <c r="D257" s="426" t="s">
        <v>151</v>
      </c>
      <c r="E257" s="426"/>
      <c r="F257" s="261"/>
      <c r="G257" s="261"/>
      <c r="H257" s="278">
        <v>14200</v>
      </c>
      <c r="I257" s="262">
        <v>68</v>
      </c>
      <c r="J257" s="265" t="s">
        <v>150</v>
      </c>
      <c r="K257" s="262">
        <f>L257/H257</f>
        <v>0.6</v>
      </c>
      <c r="L257" s="262">
        <f>O257*Q257</f>
        <v>8528</v>
      </c>
      <c r="M257" s="258" t="s">
        <v>851</v>
      </c>
      <c r="N257" s="280" t="s">
        <v>853</v>
      </c>
      <c r="O257" s="283">
        <v>21.32</v>
      </c>
      <c r="P257" s="281" t="s">
        <v>854</v>
      </c>
      <c r="Q257" s="258">
        <v>400</v>
      </c>
    </row>
    <row r="258" spans="1:18" s="258" customFormat="1" ht="11.85" customHeight="1" outlineLevel="3" thickBot="1">
      <c r="A258" s="413"/>
      <c r="B258" s="414" t="s">
        <v>217</v>
      </c>
      <c r="C258" s="415" t="s">
        <v>667</v>
      </c>
      <c r="D258" s="416" t="s">
        <v>666</v>
      </c>
      <c r="E258" s="417"/>
      <c r="F258" s="418" t="s">
        <v>155</v>
      </c>
      <c r="G258" s="277">
        <v>0.22800000000000001</v>
      </c>
      <c r="H258" s="471">
        <v>14200</v>
      </c>
      <c r="I258" s="472">
        <v>3238</v>
      </c>
      <c r="J258" s="421"/>
      <c r="K258" s="421"/>
      <c r="L258" s="473">
        <v>18068.04</v>
      </c>
    </row>
    <row r="259" spans="1:18" s="258" customFormat="1" ht="11.85" customHeight="1" outlineLevel="3">
      <c r="A259" s="413"/>
      <c r="B259" s="414"/>
      <c r="C259" s="415"/>
      <c r="D259" s="417"/>
      <c r="E259" s="417"/>
      <c r="F259" s="418"/>
      <c r="G259" s="260"/>
      <c r="H259" s="471"/>
      <c r="I259" s="472"/>
      <c r="J259" s="421"/>
      <c r="K259" s="421"/>
      <c r="L259" s="473"/>
    </row>
    <row r="260" spans="1:18" s="258" customFormat="1" ht="11.85" customHeight="1" outlineLevel="3">
      <c r="A260" s="423"/>
      <c r="B260" s="424"/>
      <c r="C260" s="425"/>
      <c r="D260" s="426" t="s">
        <v>154</v>
      </c>
      <c r="E260" s="426"/>
      <c r="F260" s="261"/>
      <c r="G260" s="261"/>
      <c r="H260" s="262">
        <v>0</v>
      </c>
      <c r="I260" s="262">
        <v>0</v>
      </c>
      <c r="J260" s="427"/>
      <c r="K260" s="262">
        <v>24.68</v>
      </c>
      <c r="L260" s="262">
        <v>0</v>
      </c>
    </row>
    <row r="261" spans="1:18" s="258" customFormat="1" ht="11.85" customHeight="1" outlineLevel="3">
      <c r="A261" s="423"/>
      <c r="B261" s="424"/>
      <c r="C261" s="425"/>
      <c r="D261" s="426" t="s">
        <v>153</v>
      </c>
      <c r="E261" s="426"/>
      <c r="F261" s="261"/>
      <c r="G261" s="261"/>
      <c r="H261" s="262">
        <v>0</v>
      </c>
      <c r="I261" s="262">
        <v>0</v>
      </c>
      <c r="J261" s="427"/>
      <c r="K261" s="262">
        <v>7.82</v>
      </c>
      <c r="L261" s="262">
        <v>0</v>
      </c>
    </row>
    <row r="262" spans="1:18" s="258" customFormat="1" ht="11.85" customHeight="1" outlineLevel="3">
      <c r="A262" s="423"/>
      <c r="B262" s="424"/>
      <c r="C262" s="425"/>
      <c r="D262" s="426" t="s">
        <v>152</v>
      </c>
      <c r="E262" s="426"/>
      <c r="F262" s="261"/>
      <c r="G262" s="261"/>
      <c r="H262" s="262">
        <v>0</v>
      </c>
      <c r="I262" s="262">
        <v>0</v>
      </c>
      <c r="J262" s="427"/>
      <c r="K262" s="262">
        <v>24.68</v>
      </c>
      <c r="L262" s="262">
        <v>0</v>
      </c>
      <c r="M262" s="258" t="s">
        <v>855</v>
      </c>
    </row>
    <row r="263" spans="1:18" s="258" customFormat="1" ht="32.85" customHeight="1" outlineLevel="3">
      <c r="A263" s="263"/>
      <c r="B263" s="264"/>
      <c r="C263" s="264"/>
      <c r="D263" s="426" t="s">
        <v>151</v>
      </c>
      <c r="E263" s="426"/>
      <c r="F263" s="261"/>
      <c r="G263" s="261"/>
      <c r="H263" s="278">
        <v>14200</v>
      </c>
      <c r="I263" s="278">
        <v>3238</v>
      </c>
      <c r="J263" s="265" t="s">
        <v>150</v>
      </c>
      <c r="K263" s="262">
        <f>L263/H263</f>
        <v>2.2599999999999998</v>
      </c>
      <c r="L263" s="262">
        <f>O263*Q263</f>
        <v>32120</v>
      </c>
      <c r="M263" s="258" t="s">
        <v>829</v>
      </c>
      <c r="N263" s="280" t="s">
        <v>853</v>
      </c>
      <c r="O263" s="283">
        <v>80.3</v>
      </c>
      <c r="P263" s="281" t="s">
        <v>854</v>
      </c>
      <c r="Q263" s="258">
        <v>400</v>
      </c>
      <c r="R263" s="282" t="s">
        <v>856</v>
      </c>
    </row>
    <row r="264" spans="1:18" ht="11.85" customHeight="1" outlineLevel="2" thickBot="1">
      <c r="A264" s="194"/>
      <c r="B264" s="193"/>
      <c r="C264" s="193"/>
      <c r="D264" s="428" t="s">
        <v>149</v>
      </c>
      <c r="E264" s="428"/>
      <c r="F264" s="428"/>
      <c r="G264" s="428"/>
      <c r="H264" s="428"/>
      <c r="I264" s="190">
        <v>171108</v>
      </c>
      <c r="J264" s="192"/>
      <c r="K264" s="191"/>
      <c r="L264" s="190">
        <f>L14+L20+L21+L22+L28+L29+L30+L36+L37+L38+L44+L45+L46+L52+L53+L54+L60+L61+L62+L68+L69+L70+L76+L77+L78+L84+L85+L86+L92+L93+L94+L100+L101+L102+L108+L109+L110+L116+L117+L118+L124+L125+L126+L132+L138+L144+L150+L156+L162+L168+L174+L180+L186+L192+L198+L204+L210+L216+L222+L228+L234+L240+L246+L252+L258</f>
        <v>3433786.69</v>
      </c>
    </row>
    <row r="265" spans="1:18" ht="12.6" customHeight="1">
      <c r="A265" s="189"/>
      <c r="B265" s="429"/>
      <c r="C265" s="429"/>
      <c r="D265" s="430" t="s">
        <v>148</v>
      </c>
      <c r="E265" s="430"/>
      <c r="F265" s="430"/>
      <c r="G265" s="430"/>
      <c r="H265" s="430"/>
      <c r="I265" s="187">
        <v>171108</v>
      </c>
      <c r="J265" s="188"/>
      <c r="K265" s="188"/>
      <c r="L265" s="187">
        <f>L264</f>
        <v>3433786.69</v>
      </c>
    </row>
    <row r="266" spans="1:18" s="179" customFormat="1" ht="12.6" hidden="1" customHeight="1">
      <c r="A266" s="183"/>
      <c r="B266" s="431"/>
      <c r="C266" s="431"/>
      <c r="D266" s="432" t="s">
        <v>147</v>
      </c>
      <c r="E266" s="432"/>
      <c r="F266" s="432"/>
      <c r="G266" s="432"/>
      <c r="H266" s="432"/>
      <c r="I266" s="184"/>
      <c r="J266" s="186"/>
      <c r="K266" s="185"/>
      <c r="L266" s="184"/>
    </row>
    <row r="267" spans="1:18" s="179" customFormat="1" ht="12.6" hidden="1" customHeight="1">
      <c r="A267" s="183"/>
      <c r="B267" s="431"/>
      <c r="C267" s="431"/>
      <c r="D267" s="433" t="s">
        <v>146</v>
      </c>
      <c r="E267" s="433"/>
      <c r="F267" s="433"/>
      <c r="G267" s="433"/>
      <c r="H267" s="433"/>
      <c r="I267" s="180">
        <v>171108</v>
      </c>
      <c r="J267" s="181"/>
      <c r="K267" s="181"/>
      <c r="L267" s="180">
        <v>1606855.76</v>
      </c>
    </row>
    <row r="268" spans="1:18" s="179" customFormat="1" ht="35.1" hidden="1" customHeight="1">
      <c r="A268" s="183"/>
      <c r="B268" s="431"/>
      <c r="C268" s="431"/>
      <c r="D268" s="434" t="s">
        <v>145</v>
      </c>
      <c r="E268" s="434"/>
      <c r="F268" s="434"/>
      <c r="G268" s="434"/>
      <c r="H268" s="434"/>
      <c r="I268" s="182"/>
      <c r="J268" s="181"/>
      <c r="K268" s="181"/>
      <c r="L268" s="184"/>
    </row>
    <row r="269" spans="1:18" s="179" customFormat="1" ht="12.6" hidden="1" customHeight="1">
      <c r="A269" s="183"/>
      <c r="B269" s="431"/>
      <c r="C269" s="431"/>
      <c r="D269" s="433" t="s">
        <v>144</v>
      </c>
      <c r="E269" s="433"/>
      <c r="F269" s="433"/>
      <c r="G269" s="433"/>
      <c r="H269" s="433"/>
      <c r="I269" s="182"/>
      <c r="J269" s="181"/>
      <c r="K269" s="181"/>
      <c r="L269" s="182"/>
    </row>
  </sheetData>
  <mergeCells count="783">
    <mergeCell ref="B269:C269"/>
    <mergeCell ref="D269:H269"/>
    <mergeCell ref="D263:E263"/>
    <mergeCell ref="D264:H264"/>
    <mergeCell ref="B265:C265"/>
    <mergeCell ref="D265:H265"/>
    <mergeCell ref="B266:C266"/>
    <mergeCell ref="D266:H266"/>
    <mergeCell ref="B267:C267"/>
    <mergeCell ref="D267:H267"/>
    <mergeCell ref="B268:C268"/>
    <mergeCell ref="D268:H268"/>
    <mergeCell ref="K258:K259"/>
    <mergeCell ref="L258:L259"/>
    <mergeCell ref="A260:A262"/>
    <mergeCell ref="B260:B262"/>
    <mergeCell ref="C260:C262"/>
    <mergeCell ref="D260:E260"/>
    <mergeCell ref="J260:J262"/>
    <mergeCell ref="D261:E261"/>
    <mergeCell ref="D262:E262"/>
    <mergeCell ref="D257:E257"/>
    <mergeCell ref="A258:A259"/>
    <mergeCell ref="B258:B259"/>
    <mergeCell ref="C258:C259"/>
    <mergeCell ref="D258:E259"/>
    <mergeCell ref="F258:F259"/>
    <mergeCell ref="H258:H259"/>
    <mergeCell ref="I258:I259"/>
    <mergeCell ref="J258:J259"/>
    <mergeCell ref="K252:K253"/>
    <mergeCell ref="L252:L253"/>
    <mergeCell ref="A254:A256"/>
    <mergeCell ref="B254:B256"/>
    <mergeCell ref="C254:C256"/>
    <mergeCell ref="D254:E254"/>
    <mergeCell ref="J254:J256"/>
    <mergeCell ref="D255:E255"/>
    <mergeCell ref="D256:E256"/>
    <mergeCell ref="D251:E251"/>
    <mergeCell ref="A252:A253"/>
    <mergeCell ref="B252:B253"/>
    <mergeCell ref="C252:C253"/>
    <mergeCell ref="D252:E253"/>
    <mergeCell ref="F252:F253"/>
    <mergeCell ref="H252:H253"/>
    <mergeCell ref="I252:I253"/>
    <mergeCell ref="J252:J253"/>
    <mergeCell ref="K246:K247"/>
    <mergeCell ref="L246:L247"/>
    <mergeCell ref="A248:A250"/>
    <mergeCell ref="B248:B250"/>
    <mergeCell ref="C248:C250"/>
    <mergeCell ref="D248:E248"/>
    <mergeCell ref="J248:J250"/>
    <mergeCell ref="D249:E249"/>
    <mergeCell ref="D250:E250"/>
    <mergeCell ref="D245:E245"/>
    <mergeCell ref="A246:A247"/>
    <mergeCell ref="B246:B247"/>
    <mergeCell ref="C246:C247"/>
    <mergeCell ref="D246:E247"/>
    <mergeCell ref="F246:F247"/>
    <mergeCell ref="H246:H247"/>
    <mergeCell ref="I246:I247"/>
    <mergeCell ref="J246:J247"/>
    <mergeCell ref="K240:K241"/>
    <mergeCell ref="L240:L241"/>
    <mergeCell ref="A242:A244"/>
    <mergeCell ref="B242:B244"/>
    <mergeCell ref="C242:C244"/>
    <mergeCell ref="D242:E242"/>
    <mergeCell ref="J242:J244"/>
    <mergeCell ref="D243:E243"/>
    <mergeCell ref="D244:E244"/>
    <mergeCell ref="D239:E239"/>
    <mergeCell ref="A240:A241"/>
    <mergeCell ref="B240:B241"/>
    <mergeCell ref="C240:C241"/>
    <mergeCell ref="D240:E241"/>
    <mergeCell ref="F240:F241"/>
    <mergeCell ref="H240:H241"/>
    <mergeCell ref="I240:I241"/>
    <mergeCell ref="J240:J241"/>
    <mergeCell ref="K234:K235"/>
    <mergeCell ref="L234:L235"/>
    <mergeCell ref="A236:A238"/>
    <mergeCell ref="B236:B238"/>
    <mergeCell ref="C236:C238"/>
    <mergeCell ref="D236:E236"/>
    <mergeCell ref="J236:J238"/>
    <mergeCell ref="D237:E237"/>
    <mergeCell ref="D238:E238"/>
    <mergeCell ref="D233:E233"/>
    <mergeCell ref="A234:A235"/>
    <mergeCell ref="B234:B235"/>
    <mergeCell ref="C234:C235"/>
    <mergeCell ref="D234:E235"/>
    <mergeCell ref="F234:F235"/>
    <mergeCell ref="H234:H235"/>
    <mergeCell ref="I234:I235"/>
    <mergeCell ref="J234:J235"/>
    <mergeCell ref="K228:K229"/>
    <mergeCell ref="L228:L229"/>
    <mergeCell ref="A230:A232"/>
    <mergeCell ref="B230:B232"/>
    <mergeCell ref="C230:C232"/>
    <mergeCell ref="D230:E230"/>
    <mergeCell ref="J230:J232"/>
    <mergeCell ref="D231:E231"/>
    <mergeCell ref="D232:E232"/>
    <mergeCell ref="D227:E227"/>
    <mergeCell ref="A228:A229"/>
    <mergeCell ref="B228:B229"/>
    <mergeCell ref="C228:C229"/>
    <mergeCell ref="D228:E229"/>
    <mergeCell ref="F228:F229"/>
    <mergeCell ref="H228:H229"/>
    <mergeCell ref="I228:I229"/>
    <mergeCell ref="J228:J229"/>
    <mergeCell ref="K222:K223"/>
    <mergeCell ref="L222:L223"/>
    <mergeCell ref="A224:A226"/>
    <mergeCell ref="B224:B226"/>
    <mergeCell ref="C224:C226"/>
    <mergeCell ref="D224:E224"/>
    <mergeCell ref="J224:J226"/>
    <mergeCell ref="D225:E225"/>
    <mergeCell ref="D226:E226"/>
    <mergeCell ref="D221:E221"/>
    <mergeCell ref="A222:A223"/>
    <mergeCell ref="B222:B223"/>
    <mergeCell ref="C222:C223"/>
    <mergeCell ref="D222:E223"/>
    <mergeCell ref="F222:F223"/>
    <mergeCell ref="H222:H223"/>
    <mergeCell ref="I222:I223"/>
    <mergeCell ref="J222:J223"/>
    <mergeCell ref="K216:K217"/>
    <mergeCell ref="L216:L217"/>
    <mergeCell ref="A218:A220"/>
    <mergeCell ref="B218:B220"/>
    <mergeCell ref="C218:C220"/>
    <mergeCell ref="D218:E218"/>
    <mergeCell ref="J218:J220"/>
    <mergeCell ref="D219:E219"/>
    <mergeCell ref="D220:E220"/>
    <mergeCell ref="D215:E215"/>
    <mergeCell ref="A216:A217"/>
    <mergeCell ref="B216:B217"/>
    <mergeCell ref="C216:C217"/>
    <mergeCell ref="D216:E217"/>
    <mergeCell ref="F216:F217"/>
    <mergeCell ref="H216:H217"/>
    <mergeCell ref="I216:I217"/>
    <mergeCell ref="J216:J217"/>
    <mergeCell ref="K210:K211"/>
    <mergeCell ref="L210:L211"/>
    <mergeCell ref="A212:A214"/>
    <mergeCell ref="B212:B214"/>
    <mergeCell ref="C212:C214"/>
    <mergeCell ref="D212:E212"/>
    <mergeCell ref="J212:J214"/>
    <mergeCell ref="D213:E213"/>
    <mergeCell ref="D214:E214"/>
    <mergeCell ref="D209:E209"/>
    <mergeCell ref="A210:A211"/>
    <mergeCell ref="B210:B211"/>
    <mergeCell ref="C210:C211"/>
    <mergeCell ref="D210:E211"/>
    <mergeCell ref="F210:F211"/>
    <mergeCell ref="H210:H211"/>
    <mergeCell ref="I210:I211"/>
    <mergeCell ref="J210:J211"/>
    <mergeCell ref="K204:K205"/>
    <mergeCell ref="L204:L205"/>
    <mergeCell ref="A206:A208"/>
    <mergeCell ref="B206:B208"/>
    <mergeCell ref="C206:C208"/>
    <mergeCell ref="D206:E206"/>
    <mergeCell ref="J206:J208"/>
    <mergeCell ref="D207:E207"/>
    <mergeCell ref="D208:E208"/>
    <mergeCell ref="D203:E203"/>
    <mergeCell ref="A204:A205"/>
    <mergeCell ref="B204:B205"/>
    <mergeCell ref="C204:C205"/>
    <mergeCell ref="D204:E205"/>
    <mergeCell ref="F204:F205"/>
    <mergeCell ref="H204:H205"/>
    <mergeCell ref="I204:I205"/>
    <mergeCell ref="J204:J205"/>
    <mergeCell ref="K198:K199"/>
    <mergeCell ref="L198:L199"/>
    <mergeCell ref="A200:A202"/>
    <mergeCell ref="B200:B202"/>
    <mergeCell ref="C200:C202"/>
    <mergeCell ref="D200:E200"/>
    <mergeCell ref="J200:J202"/>
    <mergeCell ref="D201:E201"/>
    <mergeCell ref="D202:E202"/>
    <mergeCell ref="D197:E197"/>
    <mergeCell ref="A198:A199"/>
    <mergeCell ref="B198:B199"/>
    <mergeCell ref="C198:C199"/>
    <mergeCell ref="D198:E199"/>
    <mergeCell ref="F198:F199"/>
    <mergeCell ref="H198:H199"/>
    <mergeCell ref="I198:I199"/>
    <mergeCell ref="J198:J199"/>
    <mergeCell ref="K192:K193"/>
    <mergeCell ref="L192:L193"/>
    <mergeCell ref="A194:A196"/>
    <mergeCell ref="B194:B196"/>
    <mergeCell ref="C194:C196"/>
    <mergeCell ref="D194:E194"/>
    <mergeCell ref="J194:J196"/>
    <mergeCell ref="D195:E195"/>
    <mergeCell ref="D196:E196"/>
    <mergeCell ref="D191:E191"/>
    <mergeCell ref="A192:A193"/>
    <mergeCell ref="B192:B193"/>
    <mergeCell ref="C192:C193"/>
    <mergeCell ref="D192:E193"/>
    <mergeCell ref="F192:F193"/>
    <mergeCell ref="H192:H193"/>
    <mergeCell ref="I192:I193"/>
    <mergeCell ref="J192:J193"/>
    <mergeCell ref="K186:K187"/>
    <mergeCell ref="L186:L187"/>
    <mergeCell ref="A188:A190"/>
    <mergeCell ref="B188:B190"/>
    <mergeCell ref="C188:C190"/>
    <mergeCell ref="D188:E188"/>
    <mergeCell ref="J188:J190"/>
    <mergeCell ref="D189:E189"/>
    <mergeCell ref="D190:E190"/>
    <mergeCell ref="D185:E185"/>
    <mergeCell ref="A186:A187"/>
    <mergeCell ref="B186:B187"/>
    <mergeCell ref="C186:C187"/>
    <mergeCell ref="D186:E187"/>
    <mergeCell ref="F186:F187"/>
    <mergeCell ref="H186:H187"/>
    <mergeCell ref="I186:I187"/>
    <mergeCell ref="J186:J187"/>
    <mergeCell ref="K180:K181"/>
    <mergeCell ref="L180:L181"/>
    <mergeCell ref="A182:A184"/>
    <mergeCell ref="B182:B184"/>
    <mergeCell ref="C182:C184"/>
    <mergeCell ref="D182:E182"/>
    <mergeCell ref="J182:J184"/>
    <mergeCell ref="D183:E183"/>
    <mergeCell ref="D184:E184"/>
    <mergeCell ref="D179:E179"/>
    <mergeCell ref="A180:A181"/>
    <mergeCell ref="B180:B181"/>
    <mergeCell ref="C180:C181"/>
    <mergeCell ref="D180:E181"/>
    <mergeCell ref="F180:F181"/>
    <mergeCell ref="H180:H181"/>
    <mergeCell ref="I180:I181"/>
    <mergeCell ref="J180:J181"/>
    <mergeCell ref="K174:K175"/>
    <mergeCell ref="L174:L175"/>
    <mergeCell ref="A176:A178"/>
    <mergeCell ref="B176:B178"/>
    <mergeCell ref="C176:C178"/>
    <mergeCell ref="D176:E176"/>
    <mergeCell ref="J176:J178"/>
    <mergeCell ref="D177:E177"/>
    <mergeCell ref="D178:E178"/>
    <mergeCell ref="D173:E173"/>
    <mergeCell ref="A174:A175"/>
    <mergeCell ref="B174:B175"/>
    <mergeCell ref="C174:C175"/>
    <mergeCell ref="D174:E175"/>
    <mergeCell ref="F174:F175"/>
    <mergeCell ref="H174:H175"/>
    <mergeCell ref="I174:I175"/>
    <mergeCell ref="J174:J175"/>
    <mergeCell ref="K168:K169"/>
    <mergeCell ref="L168:L169"/>
    <mergeCell ref="A170:A172"/>
    <mergeCell ref="B170:B172"/>
    <mergeCell ref="C170:C172"/>
    <mergeCell ref="D170:E170"/>
    <mergeCell ref="J170:J172"/>
    <mergeCell ref="D171:E171"/>
    <mergeCell ref="D172:E172"/>
    <mergeCell ref="D167:E167"/>
    <mergeCell ref="A168:A169"/>
    <mergeCell ref="B168:B169"/>
    <mergeCell ref="C168:C169"/>
    <mergeCell ref="D168:E169"/>
    <mergeCell ref="F168:F169"/>
    <mergeCell ref="H168:H169"/>
    <mergeCell ref="I168:I169"/>
    <mergeCell ref="J168:J169"/>
    <mergeCell ref="K162:K163"/>
    <mergeCell ref="L162:L163"/>
    <mergeCell ref="A164:A166"/>
    <mergeCell ref="B164:B166"/>
    <mergeCell ref="C164:C166"/>
    <mergeCell ref="D164:E164"/>
    <mergeCell ref="J164:J166"/>
    <mergeCell ref="D165:E165"/>
    <mergeCell ref="D166:E166"/>
    <mergeCell ref="D161:E161"/>
    <mergeCell ref="A162:A163"/>
    <mergeCell ref="B162:B163"/>
    <mergeCell ref="C162:C163"/>
    <mergeCell ref="D162:E163"/>
    <mergeCell ref="F162:F163"/>
    <mergeCell ref="H162:H163"/>
    <mergeCell ref="I162:I163"/>
    <mergeCell ref="J162:J163"/>
    <mergeCell ref="K156:K157"/>
    <mergeCell ref="L156:L157"/>
    <mergeCell ref="A158:A160"/>
    <mergeCell ref="B158:B160"/>
    <mergeCell ref="C158:C160"/>
    <mergeCell ref="D158:E158"/>
    <mergeCell ref="J158:J160"/>
    <mergeCell ref="D159:E159"/>
    <mergeCell ref="D160:E160"/>
    <mergeCell ref="D155:E155"/>
    <mergeCell ref="A156:A157"/>
    <mergeCell ref="B156:B157"/>
    <mergeCell ref="C156:C157"/>
    <mergeCell ref="D156:E157"/>
    <mergeCell ref="F156:F157"/>
    <mergeCell ref="H156:H157"/>
    <mergeCell ref="I156:I157"/>
    <mergeCell ref="J156:J157"/>
    <mergeCell ref="K150:K151"/>
    <mergeCell ref="L150:L151"/>
    <mergeCell ref="A152:A154"/>
    <mergeCell ref="B152:B154"/>
    <mergeCell ref="C152:C154"/>
    <mergeCell ref="D152:E152"/>
    <mergeCell ref="J152:J154"/>
    <mergeCell ref="D153:E153"/>
    <mergeCell ref="D154:E154"/>
    <mergeCell ref="D149:E149"/>
    <mergeCell ref="A150:A151"/>
    <mergeCell ref="B150:B151"/>
    <mergeCell ref="C150:C151"/>
    <mergeCell ref="D150:E151"/>
    <mergeCell ref="F150:F151"/>
    <mergeCell ref="H150:H151"/>
    <mergeCell ref="I150:I151"/>
    <mergeCell ref="J150:J151"/>
    <mergeCell ref="K144:K145"/>
    <mergeCell ref="L144:L145"/>
    <mergeCell ref="A146:A148"/>
    <mergeCell ref="B146:B148"/>
    <mergeCell ref="C146:C148"/>
    <mergeCell ref="D146:E146"/>
    <mergeCell ref="J146:J148"/>
    <mergeCell ref="D147:E147"/>
    <mergeCell ref="D148:E148"/>
    <mergeCell ref="D143:E143"/>
    <mergeCell ref="A144:A145"/>
    <mergeCell ref="B144:B145"/>
    <mergeCell ref="C144:C145"/>
    <mergeCell ref="D144:E145"/>
    <mergeCell ref="F144:F145"/>
    <mergeCell ref="H144:H145"/>
    <mergeCell ref="I144:I145"/>
    <mergeCell ref="J144:J145"/>
    <mergeCell ref="K138:K139"/>
    <mergeCell ref="L138:L139"/>
    <mergeCell ref="A140:A142"/>
    <mergeCell ref="B140:B142"/>
    <mergeCell ref="C140:C142"/>
    <mergeCell ref="D140:E140"/>
    <mergeCell ref="J140:J142"/>
    <mergeCell ref="D141:E141"/>
    <mergeCell ref="D142:E142"/>
    <mergeCell ref="D137:E137"/>
    <mergeCell ref="A138:A139"/>
    <mergeCell ref="B138:B139"/>
    <mergeCell ref="C138:C139"/>
    <mergeCell ref="D138:E139"/>
    <mergeCell ref="F138:F139"/>
    <mergeCell ref="H138:H139"/>
    <mergeCell ref="I138:I139"/>
    <mergeCell ref="J138:J139"/>
    <mergeCell ref="K132:K133"/>
    <mergeCell ref="L132:L133"/>
    <mergeCell ref="A134:A136"/>
    <mergeCell ref="B134:B136"/>
    <mergeCell ref="C134:C136"/>
    <mergeCell ref="D134:E134"/>
    <mergeCell ref="J134:J136"/>
    <mergeCell ref="D135:E135"/>
    <mergeCell ref="D136:E136"/>
    <mergeCell ref="D131:E131"/>
    <mergeCell ref="A132:A133"/>
    <mergeCell ref="B132:B133"/>
    <mergeCell ref="C132:C133"/>
    <mergeCell ref="D132:E133"/>
    <mergeCell ref="F132:F133"/>
    <mergeCell ref="H132:H133"/>
    <mergeCell ref="I132:I133"/>
    <mergeCell ref="J132:J133"/>
    <mergeCell ref="K126:K127"/>
    <mergeCell ref="L126:L127"/>
    <mergeCell ref="A128:A130"/>
    <mergeCell ref="B128:B130"/>
    <mergeCell ref="C128:C130"/>
    <mergeCell ref="D128:E128"/>
    <mergeCell ref="J128:J130"/>
    <mergeCell ref="D129:E129"/>
    <mergeCell ref="D130:E130"/>
    <mergeCell ref="D123:E123"/>
    <mergeCell ref="A124:A125"/>
    <mergeCell ref="B124:B125"/>
    <mergeCell ref="C124:C125"/>
    <mergeCell ref="D124:E124"/>
    <mergeCell ref="J124:J125"/>
    <mergeCell ref="D125:E125"/>
    <mergeCell ref="A126:A127"/>
    <mergeCell ref="B126:B127"/>
    <mergeCell ref="C126:C127"/>
    <mergeCell ref="D126:E127"/>
    <mergeCell ref="F126:F127"/>
    <mergeCell ref="H126:H127"/>
    <mergeCell ref="I126:I127"/>
    <mergeCell ref="J126:J127"/>
    <mergeCell ref="K118:K119"/>
    <mergeCell ref="L118:L119"/>
    <mergeCell ref="A120:A122"/>
    <mergeCell ref="B120:B122"/>
    <mergeCell ref="C120:C122"/>
    <mergeCell ref="D120:E120"/>
    <mergeCell ref="J120:J122"/>
    <mergeCell ref="D121:E121"/>
    <mergeCell ref="D122:E122"/>
    <mergeCell ref="D115:E115"/>
    <mergeCell ref="A116:A117"/>
    <mergeCell ref="B116:B117"/>
    <mergeCell ref="C116:C117"/>
    <mergeCell ref="D116:E116"/>
    <mergeCell ref="J116:J117"/>
    <mergeCell ref="D117:E117"/>
    <mergeCell ref="A118:A119"/>
    <mergeCell ref="B118:B119"/>
    <mergeCell ref="C118:C119"/>
    <mergeCell ref="D118:E119"/>
    <mergeCell ref="F118:F119"/>
    <mergeCell ref="H118:H119"/>
    <mergeCell ref="I118:I119"/>
    <mergeCell ref="J118:J119"/>
    <mergeCell ref="K110:K111"/>
    <mergeCell ref="L110:L111"/>
    <mergeCell ref="A112:A114"/>
    <mergeCell ref="B112:B114"/>
    <mergeCell ref="C112:C114"/>
    <mergeCell ref="D112:E112"/>
    <mergeCell ref="J112:J114"/>
    <mergeCell ref="D113:E113"/>
    <mergeCell ref="D114:E114"/>
    <mergeCell ref="D107:E107"/>
    <mergeCell ref="A108:A109"/>
    <mergeCell ref="B108:B109"/>
    <mergeCell ref="C108:C109"/>
    <mergeCell ref="D108:E108"/>
    <mergeCell ref="J108:J109"/>
    <mergeCell ref="D109:E109"/>
    <mergeCell ref="A110:A111"/>
    <mergeCell ref="B110:B111"/>
    <mergeCell ref="C110:C111"/>
    <mergeCell ref="D110:E111"/>
    <mergeCell ref="F110:F111"/>
    <mergeCell ref="H110:H111"/>
    <mergeCell ref="I110:I111"/>
    <mergeCell ref="J110:J111"/>
    <mergeCell ref="K102:K103"/>
    <mergeCell ref="L102:L103"/>
    <mergeCell ref="A104:A106"/>
    <mergeCell ref="B104:B106"/>
    <mergeCell ref="C104:C106"/>
    <mergeCell ref="D104:E104"/>
    <mergeCell ref="J104:J106"/>
    <mergeCell ref="D105:E105"/>
    <mergeCell ref="D106:E106"/>
    <mergeCell ref="D99:E99"/>
    <mergeCell ref="A100:A101"/>
    <mergeCell ref="B100:B101"/>
    <mergeCell ref="C100:C101"/>
    <mergeCell ref="D100:E100"/>
    <mergeCell ref="J100:J101"/>
    <mergeCell ref="D101:E101"/>
    <mergeCell ref="A102:A103"/>
    <mergeCell ref="B102:B103"/>
    <mergeCell ref="C102:C103"/>
    <mergeCell ref="D102:E103"/>
    <mergeCell ref="F102:F103"/>
    <mergeCell ref="H102:H103"/>
    <mergeCell ref="I102:I103"/>
    <mergeCell ref="J102:J103"/>
    <mergeCell ref="K94:K95"/>
    <mergeCell ref="L94:L95"/>
    <mergeCell ref="A96:A98"/>
    <mergeCell ref="B96:B98"/>
    <mergeCell ref="C96:C98"/>
    <mergeCell ref="D96:E96"/>
    <mergeCell ref="J96:J98"/>
    <mergeCell ref="D97:E97"/>
    <mergeCell ref="D98:E98"/>
    <mergeCell ref="D91:E91"/>
    <mergeCell ref="A92:A93"/>
    <mergeCell ref="B92:B93"/>
    <mergeCell ref="C92:C93"/>
    <mergeCell ref="D92:E92"/>
    <mergeCell ref="J92:J93"/>
    <mergeCell ref="D93:E93"/>
    <mergeCell ref="A94:A95"/>
    <mergeCell ref="B94:B95"/>
    <mergeCell ref="C94:C95"/>
    <mergeCell ref="D94:E95"/>
    <mergeCell ref="F94:F95"/>
    <mergeCell ref="H94:H95"/>
    <mergeCell ref="I94:I95"/>
    <mergeCell ref="J94:J95"/>
    <mergeCell ref="K86:K87"/>
    <mergeCell ref="L86:L87"/>
    <mergeCell ref="A88:A90"/>
    <mergeCell ref="B88:B90"/>
    <mergeCell ref="C88:C90"/>
    <mergeCell ref="D88:E88"/>
    <mergeCell ref="J88:J90"/>
    <mergeCell ref="D89:E89"/>
    <mergeCell ref="D90:E90"/>
    <mergeCell ref="D83:E83"/>
    <mergeCell ref="A84:A85"/>
    <mergeCell ref="B84:B85"/>
    <mergeCell ref="C84:C85"/>
    <mergeCell ref="D84:E84"/>
    <mergeCell ref="J84:J85"/>
    <mergeCell ref="D85:E85"/>
    <mergeCell ref="A86:A87"/>
    <mergeCell ref="B86:B87"/>
    <mergeCell ref="C86:C87"/>
    <mergeCell ref="D86:E87"/>
    <mergeCell ref="F86:F87"/>
    <mergeCell ref="H86:H87"/>
    <mergeCell ref="I86:I87"/>
    <mergeCell ref="J86:J87"/>
    <mergeCell ref="K78:K79"/>
    <mergeCell ref="L78:L79"/>
    <mergeCell ref="A80:A82"/>
    <mergeCell ref="B80:B82"/>
    <mergeCell ref="C80:C82"/>
    <mergeCell ref="D80:E80"/>
    <mergeCell ref="J80:J82"/>
    <mergeCell ref="D81:E81"/>
    <mergeCell ref="D82:E82"/>
    <mergeCell ref="D75:E75"/>
    <mergeCell ref="A76:A77"/>
    <mergeCell ref="B76:B77"/>
    <mergeCell ref="C76:C77"/>
    <mergeCell ref="D76:E76"/>
    <mergeCell ref="J76:J77"/>
    <mergeCell ref="D77:E77"/>
    <mergeCell ref="A78:A79"/>
    <mergeCell ref="B78:B79"/>
    <mergeCell ref="C78:C79"/>
    <mergeCell ref="D78:E79"/>
    <mergeCell ref="F78:F79"/>
    <mergeCell ref="H78:H79"/>
    <mergeCell ref="I78:I79"/>
    <mergeCell ref="J78:J79"/>
    <mergeCell ref="K70:K71"/>
    <mergeCell ref="L70:L71"/>
    <mergeCell ref="A72:A74"/>
    <mergeCell ref="B72:B74"/>
    <mergeCell ref="C72:C74"/>
    <mergeCell ref="D72:E72"/>
    <mergeCell ref="J72:J74"/>
    <mergeCell ref="D73:E73"/>
    <mergeCell ref="D74:E74"/>
    <mergeCell ref="D67:E67"/>
    <mergeCell ref="A68:A69"/>
    <mergeCell ref="B68:B69"/>
    <mergeCell ref="C68:C69"/>
    <mergeCell ref="D68:E68"/>
    <mergeCell ref="J68:J69"/>
    <mergeCell ref="D69:E69"/>
    <mergeCell ref="A70:A71"/>
    <mergeCell ref="B70:B71"/>
    <mergeCell ref="C70:C71"/>
    <mergeCell ref="D70:E71"/>
    <mergeCell ref="F70:F71"/>
    <mergeCell ref="H70:H71"/>
    <mergeCell ref="I70:I71"/>
    <mergeCell ref="J70:J71"/>
    <mergeCell ref="K62:K63"/>
    <mergeCell ref="L62:L63"/>
    <mergeCell ref="A64:A66"/>
    <mergeCell ref="B64:B66"/>
    <mergeCell ref="C64:C66"/>
    <mergeCell ref="D64:E64"/>
    <mergeCell ref="J64:J66"/>
    <mergeCell ref="D65:E65"/>
    <mergeCell ref="D66:E66"/>
    <mergeCell ref="D59:E59"/>
    <mergeCell ref="A60:A61"/>
    <mergeCell ref="B60:B61"/>
    <mergeCell ref="C60:C61"/>
    <mergeCell ref="D60:E60"/>
    <mergeCell ref="J60:J61"/>
    <mergeCell ref="D61:E61"/>
    <mergeCell ref="A62:A63"/>
    <mergeCell ref="B62:B63"/>
    <mergeCell ref="C62:C63"/>
    <mergeCell ref="D62:E63"/>
    <mergeCell ref="F62:F63"/>
    <mergeCell ref="H62:H63"/>
    <mergeCell ref="I62:I63"/>
    <mergeCell ref="J62:J63"/>
    <mergeCell ref="K54:K55"/>
    <mergeCell ref="L54:L55"/>
    <mergeCell ref="A56:A58"/>
    <mergeCell ref="B56:B58"/>
    <mergeCell ref="C56:C58"/>
    <mergeCell ref="D56:E56"/>
    <mergeCell ref="J56:J58"/>
    <mergeCell ref="D57:E57"/>
    <mergeCell ref="D58:E58"/>
    <mergeCell ref="D51:E51"/>
    <mergeCell ref="A52:A53"/>
    <mergeCell ref="B52:B53"/>
    <mergeCell ref="C52:C53"/>
    <mergeCell ref="D52:E52"/>
    <mergeCell ref="J52:J53"/>
    <mergeCell ref="D53:E53"/>
    <mergeCell ref="A54:A55"/>
    <mergeCell ref="B54:B55"/>
    <mergeCell ref="C54:C55"/>
    <mergeCell ref="D54:E55"/>
    <mergeCell ref="F54:F55"/>
    <mergeCell ref="H54:H55"/>
    <mergeCell ref="I54:I55"/>
    <mergeCell ref="J54:J55"/>
    <mergeCell ref="K46:K47"/>
    <mergeCell ref="L46:L47"/>
    <mergeCell ref="A48:A50"/>
    <mergeCell ref="B48:B50"/>
    <mergeCell ref="C48:C50"/>
    <mergeCell ref="D48:E48"/>
    <mergeCell ref="J48:J50"/>
    <mergeCell ref="D49:E49"/>
    <mergeCell ref="D50:E50"/>
    <mergeCell ref="D43:E43"/>
    <mergeCell ref="A44:A45"/>
    <mergeCell ref="B44:B45"/>
    <mergeCell ref="C44:C45"/>
    <mergeCell ref="D44:E44"/>
    <mergeCell ref="J44:J45"/>
    <mergeCell ref="D45:E45"/>
    <mergeCell ref="A46:A47"/>
    <mergeCell ref="B46:B47"/>
    <mergeCell ref="C46:C47"/>
    <mergeCell ref="D46:E47"/>
    <mergeCell ref="F46:F47"/>
    <mergeCell ref="H46:H47"/>
    <mergeCell ref="I46:I47"/>
    <mergeCell ref="J46:J47"/>
    <mergeCell ref="K38:K39"/>
    <mergeCell ref="L38:L39"/>
    <mergeCell ref="A40:A42"/>
    <mergeCell ref="B40:B42"/>
    <mergeCell ref="C40:C42"/>
    <mergeCell ref="D40:E40"/>
    <mergeCell ref="J40:J42"/>
    <mergeCell ref="D41:E41"/>
    <mergeCell ref="D42:E42"/>
    <mergeCell ref="D35:E35"/>
    <mergeCell ref="A36:A37"/>
    <mergeCell ref="B36:B37"/>
    <mergeCell ref="C36:C37"/>
    <mergeCell ref="D36:E36"/>
    <mergeCell ref="J36:J37"/>
    <mergeCell ref="D37:E37"/>
    <mergeCell ref="A38:A39"/>
    <mergeCell ref="B38:B39"/>
    <mergeCell ref="C38:C39"/>
    <mergeCell ref="D38:E39"/>
    <mergeCell ref="F38:F39"/>
    <mergeCell ref="H38:H39"/>
    <mergeCell ref="I38:I39"/>
    <mergeCell ref="J38:J39"/>
    <mergeCell ref="K30:K31"/>
    <mergeCell ref="L30:L31"/>
    <mergeCell ref="A32:A34"/>
    <mergeCell ref="B32:B34"/>
    <mergeCell ref="C32:C34"/>
    <mergeCell ref="D32:E32"/>
    <mergeCell ref="J32:J34"/>
    <mergeCell ref="D33:E33"/>
    <mergeCell ref="D34:E34"/>
    <mergeCell ref="A28:A29"/>
    <mergeCell ref="B28:B29"/>
    <mergeCell ref="C28:C29"/>
    <mergeCell ref="D28:E28"/>
    <mergeCell ref="J28:J29"/>
    <mergeCell ref="D29:E29"/>
    <mergeCell ref="A30:A31"/>
    <mergeCell ref="B30:B31"/>
    <mergeCell ref="C30:C31"/>
    <mergeCell ref="D30:E31"/>
    <mergeCell ref="F30:F31"/>
    <mergeCell ref="H30:H31"/>
    <mergeCell ref="I30:I31"/>
    <mergeCell ref="J30:J31"/>
    <mergeCell ref="L22:L23"/>
    <mergeCell ref="A24:A26"/>
    <mergeCell ref="B24:B26"/>
    <mergeCell ref="C24:C26"/>
    <mergeCell ref="D24:E24"/>
    <mergeCell ref="J24:J26"/>
    <mergeCell ref="D25:E25"/>
    <mergeCell ref="D26:E26"/>
    <mergeCell ref="D27:E27"/>
    <mergeCell ref="A22:A23"/>
    <mergeCell ref="B22:B23"/>
    <mergeCell ref="C22:C23"/>
    <mergeCell ref="D22:E23"/>
    <mergeCell ref="F22:F23"/>
    <mergeCell ref="H22:H23"/>
    <mergeCell ref="I22:I23"/>
    <mergeCell ref="J22:J23"/>
    <mergeCell ref="K22:K23"/>
    <mergeCell ref="A16:A18"/>
    <mergeCell ref="B16:B18"/>
    <mergeCell ref="C16:C18"/>
    <mergeCell ref="D16:E16"/>
    <mergeCell ref="J16:J18"/>
    <mergeCell ref="D17:E17"/>
    <mergeCell ref="D18:E18"/>
    <mergeCell ref="D19:E19"/>
    <mergeCell ref="A20:A21"/>
    <mergeCell ref="B20:B21"/>
    <mergeCell ref="C20:C21"/>
    <mergeCell ref="D20:E20"/>
    <mergeCell ref="J20:J21"/>
    <mergeCell ref="D21:E21"/>
    <mergeCell ref="D10:E10"/>
    <mergeCell ref="B11:C11"/>
    <mergeCell ref="D11:H11"/>
    <mergeCell ref="B12:C12"/>
    <mergeCell ref="D12:H12"/>
    <mergeCell ref="B13:C13"/>
    <mergeCell ref="D13:L13"/>
    <mergeCell ref="A14:A15"/>
    <mergeCell ref="B14:B15"/>
    <mergeCell ref="C14:C15"/>
    <mergeCell ref="D14:E15"/>
    <mergeCell ref="F14:F15"/>
    <mergeCell ref="H14:H15"/>
    <mergeCell ref="I14:I15"/>
    <mergeCell ref="J14:J15"/>
    <mergeCell ref="K14:K15"/>
    <mergeCell ref="L14:L15"/>
    <mergeCell ref="A1:C1"/>
    <mergeCell ref="A3:L3"/>
    <mergeCell ref="A5:B5"/>
    <mergeCell ref="C5:L5"/>
    <mergeCell ref="A7:L7"/>
    <mergeCell ref="A8:A9"/>
    <mergeCell ref="C8:C9"/>
    <mergeCell ref="D8:E9"/>
    <mergeCell ref="F8:F9"/>
    <mergeCell ref="G8:G9"/>
    <mergeCell ref="H8:H9"/>
    <mergeCell ref="I8:I9"/>
    <mergeCell ref="J8:J9"/>
    <mergeCell ref="K8:K9"/>
    <mergeCell ref="L8:L9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39"/>
  <sheetViews>
    <sheetView topLeftCell="A7" workbookViewId="0">
      <selection activeCell="A40" sqref="A40:XFD41"/>
    </sheetView>
  </sheetViews>
  <sheetFormatPr defaultRowHeight="11.25" outlineLevelRow="3"/>
  <cols>
    <col min="1" max="1" width="5.85546875" style="179" customWidth="1"/>
    <col min="2" max="2" width="15.5703125" style="179" customWidth="1"/>
    <col min="3" max="3" width="21.5703125" style="179" customWidth="1"/>
    <col min="4" max="4" width="31.140625" style="179" customWidth="1"/>
    <col min="5" max="5" width="5.42578125" style="179" customWidth="1"/>
    <col min="6" max="6" width="7.85546875" style="179" customWidth="1"/>
    <col min="7" max="7" width="11.7109375" style="179" customWidth="1"/>
    <col min="8" max="8" width="11.5703125" style="179" customWidth="1"/>
    <col min="9" max="9" width="15.5703125" style="179" customWidth="1"/>
    <col min="10" max="10" width="24.42578125" style="179" customWidth="1"/>
    <col min="11" max="11" width="8.85546875" style="179" customWidth="1"/>
    <col min="12" max="12" width="15.5703125" style="179" customWidth="1"/>
    <col min="13" max="256" width="9.140625" style="178" customWidth="1"/>
    <col min="257" max="16384" width="9.140625" style="178"/>
  </cols>
  <sheetData>
    <row r="1" spans="1:12" ht="11.85" customHeight="1">
      <c r="A1" s="378" t="s">
        <v>192</v>
      </c>
      <c r="B1" s="378"/>
      <c r="C1" s="378"/>
      <c r="D1" s="178"/>
      <c r="E1" s="178"/>
      <c r="F1" s="178"/>
      <c r="G1" s="178"/>
      <c r="H1" s="178"/>
      <c r="I1" s="178"/>
      <c r="J1" s="178"/>
      <c r="K1" s="178"/>
      <c r="L1" s="218" t="s">
        <v>191</v>
      </c>
    </row>
    <row r="2" spans="1:12" s="179" customFormat="1" ht="7.5" customHeight="1"/>
    <row r="3" spans="1:12" ht="15.6" customHeight="1">
      <c r="A3" s="379" t="s">
        <v>190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</row>
    <row r="4" spans="1:12" s="179" customFormat="1" ht="6" customHeight="1"/>
    <row r="5" spans="1:12">
      <c r="A5" s="380" t="s">
        <v>189</v>
      </c>
      <c r="B5" s="380"/>
      <c r="C5" s="381"/>
      <c r="D5" s="381"/>
      <c r="E5" s="381"/>
      <c r="F5" s="381"/>
      <c r="G5" s="381"/>
      <c r="H5" s="381"/>
      <c r="I5" s="381"/>
      <c r="J5" s="381"/>
      <c r="K5" s="381"/>
      <c r="L5" s="381"/>
    </row>
    <row r="6" spans="1:12" s="179" customFormat="1" ht="6" customHeight="1"/>
    <row r="7" spans="1:12" ht="11.85" customHeight="1" thickBot="1">
      <c r="A7" s="382" t="s">
        <v>188</v>
      </c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</row>
    <row r="8" spans="1:12" s="179" customFormat="1" ht="48.4" customHeight="1" thickBot="1">
      <c r="A8" s="383" t="s">
        <v>106</v>
      </c>
      <c r="B8" s="217" t="s">
        <v>187</v>
      </c>
      <c r="C8" s="384" t="s">
        <v>186</v>
      </c>
      <c r="D8" s="384" t="s">
        <v>185</v>
      </c>
      <c r="E8" s="384"/>
      <c r="F8" s="384" t="s">
        <v>184</v>
      </c>
      <c r="G8" s="384" t="s">
        <v>183</v>
      </c>
      <c r="H8" s="384" t="s">
        <v>182</v>
      </c>
      <c r="I8" s="384" t="s">
        <v>181</v>
      </c>
      <c r="J8" s="384" t="s">
        <v>180</v>
      </c>
      <c r="K8" s="384" t="s">
        <v>179</v>
      </c>
      <c r="L8" s="384" t="s">
        <v>178</v>
      </c>
    </row>
    <row r="9" spans="1:12" s="179" customFormat="1" ht="48" customHeight="1" thickBot="1">
      <c r="A9" s="383"/>
      <c r="B9" s="216" t="s">
        <v>177</v>
      </c>
      <c r="C9" s="384"/>
      <c r="D9" s="384"/>
      <c r="E9" s="384"/>
      <c r="F9" s="384"/>
      <c r="G9" s="384"/>
      <c r="H9" s="384"/>
      <c r="I9" s="384"/>
      <c r="J9" s="384"/>
      <c r="K9" s="384"/>
      <c r="L9" s="384"/>
    </row>
    <row r="10" spans="1:12" ht="12" thickBot="1">
      <c r="A10" s="215">
        <v>1</v>
      </c>
      <c r="B10" s="214">
        <v>2</v>
      </c>
      <c r="C10" s="213">
        <v>3</v>
      </c>
      <c r="D10" s="385">
        <v>4</v>
      </c>
      <c r="E10" s="385"/>
      <c r="F10" s="213">
        <v>5</v>
      </c>
      <c r="G10" s="213">
        <v>6</v>
      </c>
      <c r="H10" s="213">
        <v>7</v>
      </c>
      <c r="I10" s="213">
        <v>8</v>
      </c>
      <c r="J10" s="213">
        <v>9</v>
      </c>
      <c r="K10" s="213">
        <v>10</v>
      </c>
      <c r="L10" s="213">
        <v>11</v>
      </c>
    </row>
    <row r="11" spans="1:12" ht="11.85" customHeight="1">
      <c r="A11" s="212"/>
      <c r="B11" s="386" t="s">
        <v>176</v>
      </c>
      <c r="C11" s="386"/>
      <c r="D11" s="388" t="s">
        <v>175</v>
      </c>
      <c r="E11" s="388"/>
      <c r="F11" s="388"/>
      <c r="G11" s="388"/>
      <c r="H11" s="388"/>
      <c r="I11" s="210">
        <v>541618</v>
      </c>
      <c r="J11" s="211"/>
      <c r="K11" s="211"/>
      <c r="L11" s="210">
        <v>2659224.36</v>
      </c>
    </row>
    <row r="12" spans="1:12" ht="11.85" customHeight="1" outlineLevel="1">
      <c r="A12" s="209"/>
      <c r="B12" s="389" t="s">
        <v>174</v>
      </c>
      <c r="C12" s="389"/>
      <c r="D12" s="390" t="s">
        <v>173</v>
      </c>
      <c r="E12" s="390"/>
      <c r="F12" s="390"/>
      <c r="G12" s="390"/>
      <c r="H12" s="390"/>
      <c r="I12" s="207">
        <v>541618</v>
      </c>
      <c r="J12" s="208"/>
      <c r="K12" s="208"/>
      <c r="L12" s="207">
        <v>2659224.36</v>
      </c>
    </row>
    <row r="13" spans="1:12" ht="32.85" customHeight="1" outlineLevel="2" thickBot="1">
      <c r="A13" s="206">
        <v>1</v>
      </c>
      <c r="B13" s="391" t="s">
        <v>358</v>
      </c>
      <c r="C13" s="392"/>
      <c r="D13" s="393" t="s">
        <v>43</v>
      </c>
      <c r="E13" s="394"/>
      <c r="F13" s="394"/>
      <c r="G13" s="394"/>
      <c r="H13" s="394"/>
      <c r="I13" s="394"/>
      <c r="J13" s="394"/>
      <c r="K13" s="394"/>
      <c r="L13" s="394"/>
    </row>
    <row r="14" spans="1:12" ht="11.85" customHeight="1" outlineLevel="3" thickBot="1">
      <c r="A14" s="395"/>
      <c r="B14" s="396" t="s">
        <v>13</v>
      </c>
      <c r="C14" s="397" t="s">
        <v>357</v>
      </c>
      <c r="D14" s="398" t="s">
        <v>356</v>
      </c>
      <c r="E14" s="398"/>
      <c r="F14" s="399" t="s">
        <v>155</v>
      </c>
      <c r="G14" s="219">
        <v>33.532800000000002</v>
      </c>
      <c r="H14" s="400">
        <v>6873.38</v>
      </c>
      <c r="I14" s="401">
        <v>230484</v>
      </c>
      <c r="J14" s="402"/>
      <c r="K14" s="402"/>
      <c r="L14" s="403">
        <v>1370467.68</v>
      </c>
    </row>
    <row r="15" spans="1:12" ht="11.85" customHeight="1" outlineLevel="3">
      <c r="A15" s="395"/>
      <c r="B15" s="396"/>
      <c r="C15" s="397"/>
      <c r="D15" s="398"/>
      <c r="E15" s="398"/>
      <c r="F15" s="399"/>
      <c r="G15" s="201"/>
      <c r="H15" s="400"/>
      <c r="I15" s="401"/>
      <c r="J15" s="402"/>
      <c r="K15" s="402"/>
      <c r="L15" s="403"/>
    </row>
    <row r="16" spans="1:12" ht="11.85" customHeight="1" outlineLevel="3">
      <c r="A16" s="404"/>
      <c r="B16" s="405"/>
      <c r="C16" s="406"/>
      <c r="D16" s="407" t="s">
        <v>154</v>
      </c>
      <c r="E16" s="407"/>
      <c r="F16" s="198"/>
      <c r="G16" s="198"/>
      <c r="H16" s="196">
        <v>214.19</v>
      </c>
      <c r="I16" s="195">
        <v>7182</v>
      </c>
      <c r="J16" s="408"/>
      <c r="K16" s="196">
        <v>24.68</v>
      </c>
      <c r="L16" s="195">
        <v>177251.76</v>
      </c>
    </row>
    <row r="17" spans="1:12" ht="11.85" customHeight="1" outlineLevel="3">
      <c r="A17" s="404"/>
      <c r="B17" s="405"/>
      <c r="C17" s="406"/>
      <c r="D17" s="407" t="s">
        <v>153</v>
      </c>
      <c r="E17" s="407"/>
      <c r="F17" s="198"/>
      <c r="G17" s="198"/>
      <c r="H17" s="196">
        <v>43.83</v>
      </c>
      <c r="I17" s="195">
        <v>1470</v>
      </c>
      <c r="J17" s="408"/>
      <c r="K17" s="196">
        <v>10.4</v>
      </c>
      <c r="L17" s="195">
        <v>15288</v>
      </c>
    </row>
    <row r="18" spans="1:12" ht="11.85" customHeight="1" outlineLevel="3">
      <c r="A18" s="404"/>
      <c r="B18" s="405"/>
      <c r="C18" s="406"/>
      <c r="D18" s="407" t="s">
        <v>152</v>
      </c>
      <c r="E18" s="407"/>
      <c r="F18" s="198"/>
      <c r="G18" s="198"/>
      <c r="H18" s="196">
        <v>6.67</v>
      </c>
      <c r="I18" s="196">
        <v>224</v>
      </c>
      <c r="J18" s="408"/>
      <c r="K18" s="196">
        <v>24.68</v>
      </c>
      <c r="L18" s="195">
        <v>5528.32</v>
      </c>
    </row>
    <row r="19" spans="1:12" ht="32.85" customHeight="1" outlineLevel="3">
      <c r="A19" s="200"/>
      <c r="B19" s="199"/>
      <c r="C19" s="199"/>
      <c r="D19" s="407" t="s">
        <v>151</v>
      </c>
      <c r="E19" s="407"/>
      <c r="F19" s="198"/>
      <c r="G19" s="198"/>
      <c r="H19" s="195">
        <v>6615.36</v>
      </c>
      <c r="I19" s="195">
        <v>221832</v>
      </c>
      <c r="J19" s="197" t="s">
        <v>150</v>
      </c>
      <c r="K19" s="196">
        <v>5.31</v>
      </c>
      <c r="L19" s="195">
        <v>1177927.92</v>
      </c>
    </row>
    <row r="20" spans="1:12" ht="22.35" customHeight="1" outlineLevel="3">
      <c r="A20" s="404"/>
      <c r="B20" s="405"/>
      <c r="C20" s="405"/>
      <c r="D20" s="407" t="s">
        <v>168</v>
      </c>
      <c r="E20" s="407"/>
      <c r="F20" s="204" t="s">
        <v>165</v>
      </c>
      <c r="G20" s="203" t="s">
        <v>251</v>
      </c>
      <c r="H20" s="203"/>
      <c r="I20" s="195">
        <v>8887</v>
      </c>
      <c r="J20" s="409"/>
      <c r="K20" s="196">
        <v>120</v>
      </c>
      <c r="L20" s="195">
        <v>219336.1</v>
      </c>
    </row>
    <row r="21" spans="1:12" ht="22.35" customHeight="1" outlineLevel="3" thickBot="1">
      <c r="A21" s="404"/>
      <c r="B21" s="405"/>
      <c r="C21" s="405"/>
      <c r="D21" s="407" t="s">
        <v>166</v>
      </c>
      <c r="E21" s="407"/>
      <c r="F21" s="204" t="s">
        <v>165</v>
      </c>
      <c r="G21" s="203" t="s">
        <v>355</v>
      </c>
      <c r="H21" s="203"/>
      <c r="I21" s="195">
        <v>5703</v>
      </c>
      <c r="J21" s="409"/>
      <c r="K21" s="196">
        <v>77</v>
      </c>
      <c r="L21" s="195">
        <v>140740.66</v>
      </c>
    </row>
    <row r="22" spans="1:12" ht="11.85" customHeight="1" outlineLevel="3" thickBot="1">
      <c r="A22" s="395"/>
      <c r="B22" s="396" t="s">
        <v>116</v>
      </c>
      <c r="C22" s="397" t="s">
        <v>354</v>
      </c>
      <c r="D22" s="398" t="s">
        <v>353</v>
      </c>
      <c r="E22" s="398"/>
      <c r="F22" s="399" t="s">
        <v>155</v>
      </c>
      <c r="G22" s="219">
        <v>0.70279999999999998</v>
      </c>
      <c r="H22" s="400">
        <v>8843.42</v>
      </c>
      <c r="I22" s="401">
        <v>6215</v>
      </c>
      <c r="J22" s="402"/>
      <c r="K22" s="402"/>
      <c r="L22" s="403">
        <v>19950.150000000001</v>
      </c>
    </row>
    <row r="23" spans="1:12" ht="11.85" customHeight="1" outlineLevel="3">
      <c r="A23" s="395"/>
      <c r="B23" s="396"/>
      <c r="C23" s="397"/>
      <c r="D23" s="398"/>
      <c r="E23" s="398"/>
      <c r="F23" s="399"/>
      <c r="G23" s="201"/>
      <c r="H23" s="400"/>
      <c r="I23" s="401"/>
      <c r="J23" s="402"/>
      <c r="K23" s="402"/>
      <c r="L23" s="403"/>
    </row>
    <row r="24" spans="1:12" ht="11.85" customHeight="1" outlineLevel="3">
      <c r="A24" s="404"/>
      <c r="B24" s="405"/>
      <c r="C24" s="406"/>
      <c r="D24" s="407" t="s">
        <v>154</v>
      </c>
      <c r="E24" s="407"/>
      <c r="F24" s="198"/>
      <c r="G24" s="198"/>
      <c r="H24" s="196">
        <v>0</v>
      </c>
      <c r="I24" s="196">
        <v>0</v>
      </c>
      <c r="J24" s="408"/>
      <c r="K24" s="196">
        <v>24.68</v>
      </c>
      <c r="L24" s="196">
        <v>0</v>
      </c>
    </row>
    <row r="25" spans="1:12" ht="11.85" customHeight="1" outlineLevel="3">
      <c r="A25" s="404"/>
      <c r="B25" s="405"/>
      <c r="C25" s="406"/>
      <c r="D25" s="407" t="s">
        <v>153</v>
      </c>
      <c r="E25" s="407"/>
      <c r="F25" s="198"/>
      <c r="G25" s="198"/>
      <c r="H25" s="196">
        <v>0</v>
      </c>
      <c r="I25" s="196">
        <v>0</v>
      </c>
      <c r="J25" s="408"/>
      <c r="K25" s="196">
        <v>7.82</v>
      </c>
      <c r="L25" s="196">
        <v>0</v>
      </c>
    </row>
    <row r="26" spans="1:12" ht="11.85" customHeight="1" outlineLevel="3">
      <c r="A26" s="404"/>
      <c r="B26" s="405"/>
      <c r="C26" s="406"/>
      <c r="D26" s="407" t="s">
        <v>152</v>
      </c>
      <c r="E26" s="407"/>
      <c r="F26" s="198"/>
      <c r="G26" s="198"/>
      <c r="H26" s="196">
        <v>0</v>
      </c>
      <c r="I26" s="196">
        <v>0</v>
      </c>
      <c r="J26" s="408"/>
      <c r="K26" s="196">
        <v>24.68</v>
      </c>
      <c r="L26" s="196">
        <v>0</v>
      </c>
    </row>
    <row r="27" spans="1:12" ht="32.85" customHeight="1" outlineLevel="3" thickBot="1">
      <c r="A27" s="200"/>
      <c r="B27" s="199"/>
      <c r="C27" s="199"/>
      <c r="D27" s="407" t="s">
        <v>151</v>
      </c>
      <c r="E27" s="407"/>
      <c r="F27" s="198"/>
      <c r="G27" s="198"/>
      <c r="H27" s="195">
        <v>8843.42</v>
      </c>
      <c r="I27" s="195">
        <v>6215</v>
      </c>
      <c r="J27" s="197" t="s">
        <v>150</v>
      </c>
      <c r="K27" s="196">
        <v>3.21</v>
      </c>
      <c r="L27" s="195">
        <v>19950.150000000001</v>
      </c>
    </row>
    <row r="28" spans="1:12" ht="11.85" customHeight="1" outlineLevel="3" thickBot="1">
      <c r="A28" s="395"/>
      <c r="B28" s="396" t="s">
        <v>346</v>
      </c>
      <c r="C28" s="397" t="s">
        <v>352</v>
      </c>
      <c r="D28" s="398" t="s">
        <v>351</v>
      </c>
      <c r="E28" s="398"/>
      <c r="F28" s="399" t="s">
        <v>155</v>
      </c>
      <c r="G28" s="220">
        <v>32.83</v>
      </c>
      <c r="H28" s="400">
        <v>8843.42</v>
      </c>
      <c r="I28" s="401">
        <v>290329</v>
      </c>
      <c r="J28" s="402"/>
      <c r="K28" s="402"/>
      <c r="L28" s="403">
        <v>908729.77</v>
      </c>
    </row>
    <row r="29" spans="1:12" ht="11.85" customHeight="1" outlineLevel="3">
      <c r="A29" s="395"/>
      <c r="B29" s="396"/>
      <c r="C29" s="397"/>
      <c r="D29" s="398"/>
      <c r="E29" s="398"/>
      <c r="F29" s="399"/>
      <c r="G29" s="201"/>
      <c r="H29" s="400"/>
      <c r="I29" s="401"/>
      <c r="J29" s="402"/>
      <c r="K29" s="402"/>
      <c r="L29" s="403"/>
    </row>
    <row r="30" spans="1:12" ht="11.85" customHeight="1" outlineLevel="3">
      <c r="A30" s="404"/>
      <c r="B30" s="405"/>
      <c r="C30" s="406"/>
      <c r="D30" s="407" t="s">
        <v>154</v>
      </c>
      <c r="E30" s="407"/>
      <c r="F30" s="198"/>
      <c r="G30" s="198"/>
      <c r="H30" s="196">
        <v>0</v>
      </c>
      <c r="I30" s="196">
        <v>0</v>
      </c>
      <c r="J30" s="408"/>
      <c r="K30" s="196">
        <v>24.68</v>
      </c>
      <c r="L30" s="196">
        <v>0</v>
      </c>
    </row>
    <row r="31" spans="1:12" ht="11.85" customHeight="1" outlineLevel="3">
      <c r="A31" s="404"/>
      <c r="B31" s="405"/>
      <c r="C31" s="406"/>
      <c r="D31" s="407" t="s">
        <v>153</v>
      </c>
      <c r="E31" s="407"/>
      <c r="F31" s="198"/>
      <c r="G31" s="198"/>
      <c r="H31" s="196">
        <v>0</v>
      </c>
      <c r="I31" s="196">
        <v>0</v>
      </c>
      <c r="J31" s="408"/>
      <c r="K31" s="196">
        <v>7.82</v>
      </c>
      <c r="L31" s="196">
        <v>0</v>
      </c>
    </row>
    <row r="32" spans="1:12" ht="11.85" customHeight="1" outlineLevel="3">
      <c r="A32" s="404"/>
      <c r="B32" s="405"/>
      <c r="C32" s="406"/>
      <c r="D32" s="407" t="s">
        <v>152</v>
      </c>
      <c r="E32" s="407"/>
      <c r="F32" s="198"/>
      <c r="G32" s="198"/>
      <c r="H32" s="196">
        <v>0</v>
      </c>
      <c r="I32" s="196">
        <v>0</v>
      </c>
      <c r="J32" s="408"/>
      <c r="K32" s="196">
        <v>24.68</v>
      </c>
      <c r="L32" s="196">
        <v>0</v>
      </c>
    </row>
    <row r="33" spans="1:12" ht="32.85" customHeight="1" outlineLevel="3">
      <c r="A33" s="200"/>
      <c r="B33" s="199"/>
      <c r="C33" s="199"/>
      <c r="D33" s="407" t="s">
        <v>151</v>
      </c>
      <c r="E33" s="407"/>
      <c r="F33" s="198"/>
      <c r="G33" s="198"/>
      <c r="H33" s="195">
        <v>8843.42</v>
      </c>
      <c r="I33" s="195">
        <v>290329</v>
      </c>
      <c r="J33" s="197" t="s">
        <v>150</v>
      </c>
      <c r="K33" s="196">
        <v>3.13</v>
      </c>
      <c r="L33" s="195">
        <v>908729.77</v>
      </c>
    </row>
    <row r="34" spans="1:12" ht="11.85" customHeight="1" outlineLevel="2" thickBot="1">
      <c r="A34" s="194"/>
      <c r="B34" s="193"/>
      <c r="C34" s="193"/>
      <c r="D34" s="428" t="s">
        <v>149</v>
      </c>
      <c r="E34" s="428"/>
      <c r="F34" s="428"/>
      <c r="G34" s="428"/>
      <c r="H34" s="428"/>
      <c r="I34" s="190">
        <v>541618</v>
      </c>
      <c r="J34" s="192"/>
      <c r="K34" s="191"/>
      <c r="L34" s="190">
        <v>2659224.36</v>
      </c>
    </row>
    <row r="35" spans="1:12" ht="12.6" customHeight="1">
      <c r="A35" s="189"/>
      <c r="B35" s="429"/>
      <c r="C35" s="429"/>
      <c r="D35" s="430" t="s">
        <v>148</v>
      </c>
      <c r="E35" s="430"/>
      <c r="F35" s="430"/>
      <c r="G35" s="430"/>
      <c r="H35" s="430"/>
      <c r="I35" s="187">
        <v>541618</v>
      </c>
      <c r="J35" s="188"/>
      <c r="K35" s="188"/>
      <c r="L35" s="187">
        <v>2659224.36</v>
      </c>
    </row>
    <row r="36" spans="1:12" s="179" customFormat="1" ht="12.6" hidden="1" customHeight="1">
      <c r="A36" s="183"/>
      <c r="B36" s="431"/>
      <c r="C36" s="431"/>
      <c r="D36" s="432" t="s">
        <v>147</v>
      </c>
      <c r="E36" s="432"/>
      <c r="F36" s="432"/>
      <c r="G36" s="432"/>
      <c r="H36" s="432"/>
      <c r="I36" s="184"/>
      <c r="J36" s="186"/>
      <c r="K36" s="185"/>
      <c r="L36" s="184"/>
    </row>
    <row r="37" spans="1:12" s="179" customFormat="1" ht="12.6" hidden="1" customHeight="1">
      <c r="A37" s="183"/>
      <c r="B37" s="431"/>
      <c r="C37" s="431"/>
      <c r="D37" s="433" t="s">
        <v>146</v>
      </c>
      <c r="E37" s="433"/>
      <c r="F37" s="433"/>
      <c r="G37" s="433"/>
      <c r="H37" s="433"/>
      <c r="I37" s="180">
        <v>541618</v>
      </c>
      <c r="J37" s="181"/>
      <c r="K37" s="181"/>
      <c r="L37" s="180">
        <v>2659224.36</v>
      </c>
    </row>
    <row r="38" spans="1:12" s="179" customFormat="1" ht="35.1" hidden="1" customHeight="1">
      <c r="A38" s="183"/>
      <c r="B38" s="431"/>
      <c r="C38" s="431"/>
      <c r="D38" s="434" t="s">
        <v>145</v>
      </c>
      <c r="E38" s="434"/>
      <c r="F38" s="434"/>
      <c r="G38" s="434"/>
      <c r="H38" s="434"/>
      <c r="I38" s="182"/>
      <c r="J38" s="181"/>
      <c r="K38" s="181"/>
      <c r="L38" s="184"/>
    </row>
    <row r="39" spans="1:12" s="179" customFormat="1" ht="12.6" hidden="1" customHeight="1">
      <c r="A39" s="183"/>
      <c r="B39" s="431"/>
      <c r="C39" s="431"/>
      <c r="D39" s="433" t="s">
        <v>144</v>
      </c>
      <c r="E39" s="433"/>
      <c r="F39" s="433"/>
      <c r="G39" s="433"/>
      <c r="H39" s="433"/>
      <c r="I39" s="182"/>
      <c r="J39" s="181"/>
      <c r="K39" s="181"/>
      <c r="L39" s="182"/>
    </row>
  </sheetData>
  <mergeCells count="93">
    <mergeCell ref="B37:C37"/>
    <mergeCell ref="D37:H37"/>
    <mergeCell ref="B38:C38"/>
    <mergeCell ref="D38:H38"/>
    <mergeCell ref="B39:C39"/>
    <mergeCell ref="D39:H39"/>
    <mergeCell ref="D33:E33"/>
    <mergeCell ref="D34:H34"/>
    <mergeCell ref="B35:C35"/>
    <mergeCell ref="D35:H35"/>
    <mergeCell ref="B36:C36"/>
    <mergeCell ref="D36:H36"/>
    <mergeCell ref="L28:L29"/>
    <mergeCell ref="A30:A32"/>
    <mergeCell ref="B30:B32"/>
    <mergeCell ref="C30:C32"/>
    <mergeCell ref="D30:E30"/>
    <mergeCell ref="J30:J32"/>
    <mergeCell ref="D31:E31"/>
    <mergeCell ref="D32:E32"/>
    <mergeCell ref="F28:F29"/>
    <mergeCell ref="H28:H29"/>
    <mergeCell ref="I28:I29"/>
    <mergeCell ref="J28:J29"/>
    <mergeCell ref="K28:K29"/>
    <mergeCell ref="D27:E27"/>
    <mergeCell ref="A28:A29"/>
    <mergeCell ref="B28:B29"/>
    <mergeCell ref="C28:C29"/>
    <mergeCell ref="D28:E29"/>
    <mergeCell ref="K22:K23"/>
    <mergeCell ref="L22:L23"/>
    <mergeCell ref="A24:A26"/>
    <mergeCell ref="B24:B26"/>
    <mergeCell ref="C24:C26"/>
    <mergeCell ref="D24:E24"/>
    <mergeCell ref="J24:J26"/>
    <mergeCell ref="D25:E25"/>
    <mergeCell ref="D26:E26"/>
    <mergeCell ref="J20:J21"/>
    <mergeCell ref="D21:E21"/>
    <mergeCell ref="A22:A23"/>
    <mergeCell ref="B22:B23"/>
    <mergeCell ref="C22:C23"/>
    <mergeCell ref="D22:E23"/>
    <mergeCell ref="F22:F23"/>
    <mergeCell ref="H22:H23"/>
    <mergeCell ref="I22:I23"/>
    <mergeCell ref="J22:J23"/>
    <mergeCell ref="D19:E19"/>
    <mergeCell ref="A20:A21"/>
    <mergeCell ref="B20:B21"/>
    <mergeCell ref="C20:C21"/>
    <mergeCell ref="D20:E20"/>
    <mergeCell ref="A16:A18"/>
    <mergeCell ref="B16:B18"/>
    <mergeCell ref="C16:C18"/>
    <mergeCell ref="D16:E16"/>
    <mergeCell ref="J16:J18"/>
    <mergeCell ref="D17:E17"/>
    <mergeCell ref="D18:E18"/>
    <mergeCell ref="B13:C13"/>
    <mergeCell ref="D13:L13"/>
    <mergeCell ref="A14:A15"/>
    <mergeCell ref="B14:B15"/>
    <mergeCell ref="C14:C15"/>
    <mergeCell ref="D14:E15"/>
    <mergeCell ref="F14:F15"/>
    <mergeCell ref="H14:H15"/>
    <mergeCell ref="I14:I15"/>
    <mergeCell ref="J14:J15"/>
    <mergeCell ref="K14:K15"/>
    <mergeCell ref="L14:L15"/>
    <mergeCell ref="D10:E10"/>
    <mergeCell ref="B11:C11"/>
    <mergeCell ref="D11:H11"/>
    <mergeCell ref="B12:C12"/>
    <mergeCell ref="D12:H12"/>
    <mergeCell ref="H8:H9"/>
    <mergeCell ref="I8:I9"/>
    <mergeCell ref="J8:J9"/>
    <mergeCell ref="K8:K9"/>
    <mergeCell ref="L8:L9"/>
    <mergeCell ref="A8:A9"/>
    <mergeCell ref="C8:C9"/>
    <mergeCell ref="D8:E9"/>
    <mergeCell ref="F8:F9"/>
    <mergeCell ref="G8:G9"/>
    <mergeCell ref="A1:C1"/>
    <mergeCell ref="A3:L3"/>
    <mergeCell ref="A5:B5"/>
    <mergeCell ref="C5:L5"/>
    <mergeCell ref="A7:L7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71"/>
  <sheetViews>
    <sheetView workbookViewId="0">
      <selection activeCell="A172" sqref="A172:XFD173"/>
    </sheetView>
  </sheetViews>
  <sheetFormatPr defaultRowHeight="11.25" outlineLevelRow="3"/>
  <cols>
    <col min="1" max="1" width="5.85546875" style="179" customWidth="1"/>
    <col min="2" max="2" width="15.5703125" style="179" customWidth="1"/>
    <col min="3" max="3" width="21.5703125" style="179" customWidth="1"/>
    <col min="4" max="4" width="31.140625" style="179" customWidth="1"/>
    <col min="5" max="5" width="5.42578125" style="179" customWidth="1"/>
    <col min="6" max="6" width="7.85546875" style="179" customWidth="1"/>
    <col min="7" max="7" width="11.7109375" style="179" customWidth="1"/>
    <col min="8" max="8" width="11.5703125" style="179" customWidth="1"/>
    <col min="9" max="9" width="15.5703125" style="179" customWidth="1"/>
    <col min="10" max="10" width="24.42578125" style="179" customWidth="1"/>
    <col min="11" max="11" width="8.85546875" style="179" customWidth="1"/>
    <col min="12" max="12" width="15.5703125" style="179" customWidth="1"/>
    <col min="13" max="256" width="9.140625" style="178" customWidth="1"/>
    <col min="257" max="16384" width="9.140625" style="178"/>
  </cols>
  <sheetData>
    <row r="1" spans="1:12" ht="11.85" customHeight="1">
      <c r="A1" s="378" t="s">
        <v>192</v>
      </c>
      <c r="B1" s="378"/>
      <c r="C1" s="378"/>
      <c r="D1" s="178"/>
      <c r="E1" s="178"/>
      <c r="F1" s="178"/>
      <c r="G1" s="178"/>
      <c r="H1" s="178"/>
      <c r="I1" s="178"/>
      <c r="J1" s="178"/>
      <c r="K1" s="178"/>
      <c r="L1" s="218" t="s">
        <v>191</v>
      </c>
    </row>
    <row r="2" spans="1:12" s="179" customFormat="1" ht="7.5" customHeight="1"/>
    <row r="3" spans="1:12" ht="15.6" customHeight="1">
      <c r="A3" s="379" t="s">
        <v>190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</row>
    <row r="4" spans="1:12" s="179" customFormat="1" ht="6" customHeight="1"/>
    <row r="5" spans="1:12">
      <c r="A5" s="380" t="s">
        <v>189</v>
      </c>
      <c r="B5" s="380"/>
      <c r="C5" s="381"/>
      <c r="D5" s="381"/>
      <c r="E5" s="381"/>
      <c r="F5" s="381"/>
      <c r="G5" s="381"/>
      <c r="H5" s="381"/>
      <c r="I5" s="381"/>
      <c r="J5" s="381"/>
      <c r="K5" s="381"/>
      <c r="L5" s="381"/>
    </row>
    <row r="6" spans="1:12" s="179" customFormat="1" ht="6" customHeight="1"/>
    <row r="7" spans="1:12" ht="11.85" customHeight="1" thickBot="1">
      <c r="A7" s="382" t="s">
        <v>188</v>
      </c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</row>
    <row r="8" spans="1:12" s="179" customFormat="1" ht="48.4" customHeight="1" thickBot="1">
      <c r="A8" s="383" t="s">
        <v>106</v>
      </c>
      <c r="B8" s="217" t="s">
        <v>187</v>
      </c>
      <c r="C8" s="384" t="s">
        <v>186</v>
      </c>
      <c r="D8" s="384" t="s">
        <v>185</v>
      </c>
      <c r="E8" s="384"/>
      <c r="F8" s="384" t="s">
        <v>184</v>
      </c>
      <c r="G8" s="384" t="s">
        <v>183</v>
      </c>
      <c r="H8" s="384" t="s">
        <v>182</v>
      </c>
      <c r="I8" s="384" t="s">
        <v>181</v>
      </c>
      <c r="J8" s="384" t="s">
        <v>180</v>
      </c>
      <c r="K8" s="384" t="s">
        <v>179</v>
      </c>
      <c r="L8" s="384" t="s">
        <v>178</v>
      </c>
    </row>
    <row r="9" spans="1:12" s="179" customFormat="1" ht="48" customHeight="1" thickBot="1">
      <c r="A9" s="383"/>
      <c r="B9" s="216" t="s">
        <v>177</v>
      </c>
      <c r="C9" s="384"/>
      <c r="D9" s="384"/>
      <c r="E9" s="384"/>
      <c r="F9" s="384"/>
      <c r="G9" s="384"/>
      <c r="H9" s="384"/>
      <c r="I9" s="384"/>
      <c r="J9" s="384"/>
      <c r="K9" s="384"/>
      <c r="L9" s="384"/>
    </row>
    <row r="10" spans="1:12" ht="12" thickBot="1">
      <c r="A10" s="215">
        <v>1</v>
      </c>
      <c r="B10" s="214">
        <v>2</v>
      </c>
      <c r="C10" s="213">
        <v>3</v>
      </c>
      <c r="D10" s="385">
        <v>4</v>
      </c>
      <c r="E10" s="385"/>
      <c r="F10" s="213">
        <v>5</v>
      </c>
      <c r="G10" s="213">
        <v>6</v>
      </c>
      <c r="H10" s="213">
        <v>7</v>
      </c>
      <c r="I10" s="213">
        <v>8</v>
      </c>
      <c r="J10" s="213">
        <v>9</v>
      </c>
      <c r="K10" s="213">
        <v>10</v>
      </c>
      <c r="L10" s="213">
        <v>11</v>
      </c>
    </row>
    <row r="11" spans="1:12" ht="11.85" customHeight="1">
      <c r="A11" s="212"/>
      <c r="B11" s="386" t="s">
        <v>176</v>
      </c>
      <c r="C11" s="386"/>
      <c r="D11" s="388" t="s">
        <v>175</v>
      </c>
      <c r="E11" s="388"/>
      <c r="F11" s="388"/>
      <c r="G11" s="388"/>
      <c r="H11" s="388"/>
      <c r="I11" s="210">
        <v>627046</v>
      </c>
      <c r="J11" s="211"/>
      <c r="K11" s="211"/>
      <c r="L11" s="210">
        <v>3130957.75</v>
      </c>
    </row>
    <row r="12" spans="1:12" ht="11.85" customHeight="1" outlineLevel="1">
      <c r="A12" s="209"/>
      <c r="B12" s="389" t="s">
        <v>174</v>
      </c>
      <c r="C12" s="389"/>
      <c r="D12" s="390" t="s">
        <v>173</v>
      </c>
      <c r="E12" s="390"/>
      <c r="F12" s="390"/>
      <c r="G12" s="390"/>
      <c r="H12" s="390"/>
      <c r="I12" s="207">
        <v>627046</v>
      </c>
      <c r="J12" s="208"/>
      <c r="K12" s="208"/>
      <c r="L12" s="207">
        <v>3130957.75</v>
      </c>
    </row>
    <row r="13" spans="1:12" ht="32.85" customHeight="1" outlineLevel="2" thickBot="1">
      <c r="A13" s="206">
        <v>1</v>
      </c>
      <c r="B13" s="391" t="s">
        <v>385</v>
      </c>
      <c r="C13" s="392"/>
      <c r="D13" s="393" t="s">
        <v>47</v>
      </c>
      <c r="E13" s="394"/>
      <c r="F13" s="394"/>
      <c r="G13" s="394"/>
      <c r="H13" s="394"/>
      <c r="I13" s="394"/>
      <c r="J13" s="394"/>
      <c r="K13" s="394"/>
      <c r="L13" s="394"/>
    </row>
    <row r="14" spans="1:12" ht="16.899999999999999" customHeight="1" outlineLevel="3" thickBot="1">
      <c r="A14" s="395"/>
      <c r="B14" s="396" t="s">
        <v>13</v>
      </c>
      <c r="C14" s="397" t="s">
        <v>384</v>
      </c>
      <c r="D14" s="398" t="s">
        <v>383</v>
      </c>
      <c r="E14" s="398"/>
      <c r="F14" s="399" t="s">
        <v>155</v>
      </c>
      <c r="G14" s="219">
        <v>0.15049999999999999</v>
      </c>
      <c r="H14" s="400">
        <v>7046.56</v>
      </c>
      <c r="I14" s="401">
        <v>1060</v>
      </c>
      <c r="J14" s="402"/>
      <c r="K14" s="402"/>
      <c r="L14" s="403">
        <v>6802.03</v>
      </c>
    </row>
    <row r="15" spans="1:12" ht="16.5" customHeight="1" outlineLevel="3">
      <c r="A15" s="395"/>
      <c r="B15" s="396"/>
      <c r="C15" s="397"/>
      <c r="D15" s="398"/>
      <c r="E15" s="398"/>
      <c r="F15" s="399"/>
      <c r="G15" s="201"/>
      <c r="H15" s="400"/>
      <c r="I15" s="401"/>
      <c r="J15" s="402"/>
      <c r="K15" s="402"/>
      <c r="L15" s="403"/>
    </row>
    <row r="16" spans="1:12" ht="11.85" customHeight="1" outlineLevel="3">
      <c r="A16" s="404"/>
      <c r="B16" s="405"/>
      <c r="C16" s="406"/>
      <c r="D16" s="407" t="s">
        <v>154</v>
      </c>
      <c r="E16" s="407"/>
      <c r="F16" s="198"/>
      <c r="G16" s="198"/>
      <c r="H16" s="196">
        <v>394.03</v>
      </c>
      <c r="I16" s="196">
        <v>59</v>
      </c>
      <c r="J16" s="408"/>
      <c r="K16" s="196">
        <v>24.68</v>
      </c>
      <c r="L16" s="195">
        <v>1456.12</v>
      </c>
    </row>
    <row r="17" spans="1:12" ht="11.85" customHeight="1" outlineLevel="3">
      <c r="A17" s="404"/>
      <c r="B17" s="405"/>
      <c r="C17" s="406"/>
      <c r="D17" s="407" t="s">
        <v>153</v>
      </c>
      <c r="E17" s="407"/>
      <c r="F17" s="198"/>
      <c r="G17" s="198"/>
      <c r="H17" s="196">
        <v>42.18</v>
      </c>
      <c r="I17" s="196">
        <v>6</v>
      </c>
      <c r="J17" s="408"/>
      <c r="K17" s="196">
        <v>10.41</v>
      </c>
      <c r="L17" s="196">
        <v>62.46</v>
      </c>
    </row>
    <row r="18" spans="1:12" ht="11.85" customHeight="1" outlineLevel="3">
      <c r="A18" s="404"/>
      <c r="B18" s="405"/>
      <c r="C18" s="406"/>
      <c r="D18" s="407" t="s">
        <v>152</v>
      </c>
      <c r="E18" s="407"/>
      <c r="F18" s="198"/>
      <c r="G18" s="198"/>
      <c r="H18" s="196">
        <v>6.44</v>
      </c>
      <c r="I18" s="196">
        <v>1</v>
      </c>
      <c r="J18" s="408"/>
      <c r="K18" s="196">
        <v>24.68</v>
      </c>
      <c r="L18" s="196">
        <v>24.68</v>
      </c>
    </row>
    <row r="19" spans="1:12" ht="32.85" customHeight="1" outlineLevel="3">
      <c r="A19" s="200"/>
      <c r="B19" s="199"/>
      <c r="C19" s="199"/>
      <c r="D19" s="407" t="s">
        <v>151</v>
      </c>
      <c r="E19" s="407"/>
      <c r="F19" s="198"/>
      <c r="G19" s="198"/>
      <c r="H19" s="195">
        <v>6610.35</v>
      </c>
      <c r="I19" s="196">
        <v>995</v>
      </c>
      <c r="J19" s="197" t="s">
        <v>150</v>
      </c>
      <c r="K19" s="196">
        <v>5.31</v>
      </c>
      <c r="L19" s="195">
        <v>5283.45</v>
      </c>
    </row>
    <row r="20" spans="1:12" ht="22.35" customHeight="1" outlineLevel="3">
      <c r="A20" s="404"/>
      <c r="B20" s="405"/>
      <c r="C20" s="405"/>
      <c r="D20" s="407" t="s">
        <v>168</v>
      </c>
      <c r="E20" s="407"/>
      <c r="F20" s="204" t="s">
        <v>165</v>
      </c>
      <c r="G20" s="203" t="s">
        <v>251</v>
      </c>
      <c r="H20" s="203"/>
      <c r="I20" s="196">
        <v>72</v>
      </c>
      <c r="J20" s="409"/>
      <c r="K20" s="196">
        <v>120</v>
      </c>
      <c r="L20" s="195">
        <v>1776.96</v>
      </c>
    </row>
    <row r="21" spans="1:12" ht="22.35" customHeight="1" outlineLevel="3" thickBot="1">
      <c r="A21" s="404"/>
      <c r="B21" s="405"/>
      <c r="C21" s="405"/>
      <c r="D21" s="407" t="s">
        <v>166</v>
      </c>
      <c r="E21" s="407"/>
      <c r="F21" s="204" t="s">
        <v>165</v>
      </c>
      <c r="G21" s="203" t="s">
        <v>355</v>
      </c>
      <c r="H21" s="203"/>
      <c r="I21" s="196">
        <v>46</v>
      </c>
      <c r="J21" s="409"/>
      <c r="K21" s="196">
        <v>77</v>
      </c>
      <c r="L21" s="195">
        <v>1140.22</v>
      </c>
    </row>
    <row r="22" spans="1:12" ht="11.85" customHeight="1" outlineLevel="3" thickBot="1">
      <c r="A22" s="395"/>
      <c r="B22" s="396" t="s">
        <v>163</v>
      </c>
      <c r="C22" s="397" t="s">
        <v>366</v>
      </c>
      <c r="D22" s="398" t="s">
        <v>365</v>
      </c>
      <c r="E22" s="398"/>
      <c r="F22" s="399" t="s">
        <v>155</v>
      </c>
      <c r="G22" s="219">
        <v>-0.15049999999999999</v>
      </c>
      <c r="H22" s="400">
        <v>6585.3</v>
      </c>
      <c r="I22" s="411">
        <v>-991</v>
      </c>
      <c r="J22" s="402"/>
      <c r="K22" s="402"/>
      <c r="L22" s="403">
        <v>-5232.4799999999996</v>
      </c>
    </row>
    <row r="23" spans="1:12" ht="11.85" customHeight="1" outlineLevel="3">
      <c r="A23" s="395"/>
      <c r="B23" s="396"/>
      <c r="C23" s="397"/>
      <c r="D23" s="398"/>
      <c r="E23" s="398"/>
      <c r="F23" s="399"/>
      <c r="G23" s="201"/>
      <c r="H23" s="400"/>
      <c r="I23" s="411"/>
      <c r="J23" s="402"/>
      <c r="K23" s="402"/>
      <c r="L23" s="403"/>
    </row>
    <row r="24" spans="1:12" ht="11.85" customHeight="1" outlineLevel="3">
      <c r="A24" s="404"/>
      <c r="B24" s="405"/>
      <c r="C24" s="406"/>
      <c r="D24" s="407" t="s">
        <v>154</v>
      </c>
      <c r="E24" s="407"/>
      <c r="F24" s="198"/>
      <c r="G24" s="198"/>
      <c r="H24" s="196">
        <v>0</v>
      </c>
      <c r="I24" s="196">
        <v>0</v>
      </c>
      <c r="J24" s="408"/>
      <c r="K24" s="196">
        <v>24.68</v>
      </c>
      <c r="L24" s="196">
        <v>0</v>
      </c>
    </row>
    <row r="25" spans="1:12" ht="11.85" customHeight="1" outlineLevel="3">
      <c r="A25" s="404"/>
      <c r="B25" s="405"/>
      <c r="C25" s="406"/>
      <c r="D25" s="407" t="s">
        <v>153</v>
      </c>
      <c r="E25" s="407"/>
      <c r="F25" s="198"/>
      <c r="G25" s="198"/>
      <c r="H25" s="196">
        <v>0</v>
      </c>
      <c r="I25" s="196">
        <v>0</v>
      </c>
      <c r="J25" s="408"/>
      <c r="K25" s="196">
        <v>7.82</v>
      </c>
      <c r="L25" s="196">
        <v>0</v>
      </c>
    </row>
    <row r="26" spans="1:12" ht="11.85" customHeight="1" outlineLevel="3">
      <c r="A26" s="404"/>
      <c r="B26" s="405"/>
      <c r="C26" s="406"/>
      <c r="D26" s="407" t="s">
        <v>152</v>
      </c>
      <c r="E26" s="407"/>
      <c r="F26" s="198"/>
      <c r="G26" s="198"/>
      <c r="H26" s="196">
        <v>0</v>
      </c>
      <c r="I26" s="196">
        <v>0</v>
      </c>
      <c r="J26" s="408"/>
      <c r="K26" s="196">
        <v>24.68</v>
      </c>
      <c r="L26" s="196">
        <v>0</v>
      </c>
    </row>
    <row r="27" spans="1:12" ht="32.85" customHeight="1" outlineLevel="3" thickBot="1">
      <c r="A27" s="200"/>
      <c r="B27" s="199"/>
      <c r="C27" s="199"/>
      <c r="D27" s="407" t="s">
        <v>151</v>
      </c>
      <c r="E27" s="407"/>
      <c r="F27" s="198"/>
      <c r="G27" s="198"/>
      <c r="H27" s="195">
        <v>6585.3</v>
      </c>
      <c r="I27" s="196">
        <v>-991</v>
      </c>
      <c r="J27" s="197" t="s">
        <v>150</v>
      </c>
      <c r="K27" s="196">
        <v>5.28</v>
      </c>
      <c r="L27" s="195">
        <v>-5232.4799999999996</v>
      </c>
    </row>
    <row r="28" spans="1:12" ht="11.85" customHeight="1" outlineLevel="3" thickBot="1">
      <c r="A28" s="395"/>
      <c r="B28" s="396" t="s">
        <v>116</v>
      </c>
      <c r="C28" s="397" t="s">
        <v>370</v>
      </c>
      <c r="D28" s="398" t="s">
        <v>369</v>
      </c>
      <c r="E28" s="398"/>
      <c r="F28" s="399" t="s">
        <v>155</v>
      </c>
      <c r="G28" s="219">
        <v>0.15049999999999999</v>
      </c>
      <c r="H28" s="400">
        <v>5599.3</v>
      </c>
      <c r="I28" s="411">
        <v>843</v>
      </c>
      <c r="J28" s="402"/>
      <c r="K28" s="402"/>
      <c r="L28" s="403">
        <v>4240.29</v>
      </c>
    </row>
    <row r="29" spans="1:12" ht="11.85" customHeight="1" outlineLevel="3">
      <c r="A29" s="395"/>
      <c r="B29" s="396"/>
      <c r="C29" s="397"/>
      <c r="D29" s="398"/>
      <c r="E29" s="398"/>
      <c r="F29" s="399"/>
      <c r="G29" s="201"/>
      <c r="H29" s="400"/>
      <c r="I29" s="411"/>
      <c r="J29" s="402"/>
      <c r="K29" s="402"/>
      <c r="L29" s="403"/>
    </row>
    <row r="30" spans="1:12" ht="11.85" customHeight="1" outlineLevel="3">
      <c r="A30" s="404"/>
      <c r="B30" s="405"/>
      <c r="C30" s="406"/>
      <c r="D30" s="407" t="s">
        <v>154</v>
      </c>
      <c r="E30" s="407"/>
      <c r="F30" s="198"/>
      <c r="G30" s="198"/>
      <c r="H30" s="196">
        <v>0</v>
      </c>
      <c r="I30" s="196">
        <v>0</v>
      </c>
      <c r="J30" s="408"/>
      <c r="K30" s="196">
        <v>24.68</v>
      </c>
      <c r="L30" s="196">
        <v>0</v>
      </c>
    </row>
    <row r="31" spans="1:12" ht="11.85" customHeight="1" outlineLevel="3">
      <c r="A31" s="404"/>
      <c r="B31" s="405"/>
      <c r="C31" s="406"/>
      <c r="D31" s="407" t="s">
        <v>153</v>
      </c>
      <c r="E31" s="407"/>
      <c r="F31" s="198"/>
      <c r="G31" s="198"/>
      <c r="H31" s="196">
        <v>0</v>
      </c>
      <c r="I31" s="196">
        <v>0</v>
      </c>
      <c r="J31" s="408"/>
      <c r="K31" s="196">
        <v>7.82</v>
      </c>
      <c r="L31" s="196">
        <v>0</v>
      </c>
    </row>
    <row r="32" spans="1:12" ht="11.85" customHeight="1" outlineLevel="3">
      <c r="A32" s="404"/>
      <c r="B32" s="405"/>
      <c r="C32" s="406"/>
      <c r="D32" s="407" t="s">
        <v>152</v>
      </c>
      <c r="E32" s="407"/>
      <c r="F32" s="198"/>
      <c r="G32" s="198"/>
      <c r="H32" s="196">
        <v>0</v>
      </c>
      <c r="I32" s="196">
        <v>0</v>
      </c>
      <c r="J32" s="408"/>
      <c r="K32" s="196">
        <v>24.68</v>
      </c>
      <c r="L32" s="196">
        <v>0</v>
      </c>
    </row>
    <row r="33" spans="1:12" ht="32.85" customHeight="1" outlineLevel="3" thickBot="1">
      <c r="A33" s="200"/>
      <c r="B33" s="199"/>
      <c r="C33" s="199"/>
      <c r="D33" s="407" t="s">
        <v>151</v>
      </c>
      <c r="E33" s="407"/>
      <c r="F33" s="198"/>
      <c r="G33" s="198"/>
      <c r="H33" s="195">
        <v>5599.3</v>
      </c>
      <c r="I33" s="196">
        <v>843</v>
      </c>
      <c r="J33" s="197" t="s">
        <v>150</v>
      </c>
      <c r="K33" s="196">
        <v>5.03</v>
      </c>
      <c r="L33" s="195">
        <v>4240.29</v>
      </c>
    </row>
    <row r="34" spans="1:12" ht="16.899999999999999" customHeight="1" outlineLevel="3" thickBot="1">
      <c r="A34" s="395"/>
      <c r="B34" s="396" t="s">
        <v>346</v>
      </c>
      <c r="C34" s="397" t="s">
        <v>357</v>
      </c>
      <c r="D34" s="398" t="s">
        <v>382</v>
      </c>
      <c r="E34" s="398"/>
      <c r="F34" s="399" t="s">
        <v>155</v>
      </c>
      <c r="G34" s="205">
        <v>54.186</v>
      </c>
      <c r="H34" s="400">
        <v>6873.38</v>
      </c>
      <c r="I34" s="401">
        <v>372441</v>
      </c>
      <c r="J34" s="402"/>
      <c r="K34" s="402"/>
      <c r="L34" s="403">
        <v>2214558.6800000002</v>
      </c>
    </row>
    <row r="35" spans="1:12" ht="16.5" customHeight="1" outlineLevel="3">
      <c r="A35" s="395"/>
      <c r="B35" s="396"/>
      <c r="C35" s="397"/>
      <c r="D35" s="398"/>
      <c r="E35" s="398"/>
      <c r="F35" s="399"/>
      <c r="G35" s="201"/>
      <c r="H35" s="400"/>
      <c r="I35" s="401"/>
      <c r="J35" s="402"/>
      <c r="K35" s="402"/>
      <c r="L35" s="403"/>
    </row>
    <row r="36" spans="1:12" ht="11.85" customHeight="1" outlineLevel="3">
      <c r="A36" s="404"/>
      <c r="B36" s="405"/>
      <c r="C36" s="406"/>
      <c r="D36" s="407" t="s">
        <v>154</v>
      </c>
      <c r="E36" s="407"/>
      <c r="F36" s="198"/>
      <c r="G36" s="198"/>
      <c r="H36" s="196">
        <v>214.19</v>
      </c>
      <c r="I36" s="195">
        <v>11606</v>
      </c>
      <c r="J36" s="408"/>
      <c r="K36" s="196">
        <v>24.68</v>
      </c>
      <c r="L36" s="195">
        <v>286436.08</v>
      </c>
    </row>
    <row r="37" spans="1:12" ht="11.85" customHeight="1" outlineLevel="3">
      <c r="A37" s="404"/>
      <c r="B37" s="405"/>
      <c r="C37" s="406"/>
      <c r="D37" s="407" t="s">
        <v>153</v>
      </c>
      <c r="E37" s="407"/>
      <c r="F37" s="198"/>
      <c r="G37" s="198"/>
      <c r="H37" s="196">
        <v>43.83</v>
      </c>
      <c r="I37" s="195">
        <v>2375</v>
      </c>
      <c r="J37" s="408"/>
      <c r="K37" s="196">
        <v>10.4</v>
      </c>
      <c r="L37" s="195">
        <v>24700</v>
      </c>
    </row>
    <row r="38" spans="1:12" ht="11.85" customHeight="1" outlineLevel="3">
      <c r="A38" s="404"/>
      <c r="B38" s="405"/>
      <c r="C38" s="406"/>
      <c r="D38" s="407" t="s">
        <v>152</v>
      </c>
      <c r="E38" s="407"/>
      <c r="F38" s="198"/>
      <c r="G38" s="198"/>
      <c r="H38" s="196">
        <v>6.67</v>
      </c>
      <c r="I38" s="196">
        <v>361</v>
      </c>
      <c r="J38" s="408"/>
      <c r="K38" s="196">
        <v>24.68</v>
      </c>
      <c r="L38" s="195">
        <v>8909.48</v>
      </c>
    </row>
    <row r="39" spans="1:12" ht="32.85" customHeight="1" outlineLevel="3">
      <c r="A39" s="200"/>
      <c r="B39" s="199"/>
      <c r="C39" s="199"/>
      <c r="D39" s="407" t="s">
        <v>151</v>
      </c>
      <c r="E39" s="407"/>
      <c r="F39" s="198"/>
      <c r="G39" s="198"/>
      <c r="H39" s="195">
        <v>6615.36</v>
      </c>
      <c r="I39" s="195">
        <v>358460</v>
      </c>
      <c r="J39" s="197" t="s">
        <v>150</v>
      </c>
      <c r="K39" s="196">
        <v>5.31</v>
      </c>
      <c r="L39" s="195">
        <v>1903422.6</v>
      </c>
    </row>
    <row r="40" spans="1:12" ht="22.35" customHeight="1" outlineLevel="3">
      <c r="A40" s="404"/>
      <c r="B40" s="405"/>
      <c r="C40" s="405"/>
      <c r="D40" s="407" t="s">
        <v>168</v>
      </c>
      <c r="E40" s="407"/>
      <c r="F40" s="204" t="s">
        <v>165</v>
      </c>
      <c r="G40" s="203" t="s">
        <v>251</v>
      </c>
      <c r="H40" s="203"/>
      <c r="I40" s="195">
        <v>14360</v>
      </c>
      <c r="J40" s="409"/>
      <c r="K40" s="196">
        <v>120</v>
      </c>
      <c r="L40" s="195">
        <v>354414.67</v>
      </c>
    </row>
    <row r="41" spans="1:12" ht="22.35" customHeight="1" outlineLevel="3" thickBot="1">
      <c r="A41" s="404"/>
      <c r="B41" s="405"/>
      <c r="C41" s="405"/>
      <c r="D41" s="407" t="s">
        <v>166</v>
      </c>
      <c r="E41" s="407"/>
      <c r="F41" s="204" t="s">
        <v>165</v>
      </c>
      <c r="G41" s="203" t="s">
        <v>355</v>
      </c>
      <c r="H41" s="203"/>
      <c r="I41" s="195">
        <v>9215</v>
      </c>
      <c r="J41" s="409"/>
      <c r="K41" s="196">
        <v>77</v>
      </c>
      <c r="L41" s="195">
        <v>227416.08</v>
      </c>
    </row>
    <row r="42" spans="1:12" ht="11.85" customHeight="1" outlineLevel="3" thickBot="1">
      <c r="A42" s="395"/>
      <c r="B42" s="396" t="s">
        <v>343</v>
      </c>
      <c r="C42" s="397" t="s">
        <v>366</v>
      </c>
      <c r="D42" s="398" t="s">
        <v>365</v>
      </c>
      <c r="E42" s="398"/>
      <c r="F42" s="399" t="s">
        <v>155</v>
      </c>
      <c r="G42" s="205">
        <v>-54.186</v>
      </c>
      <c r="H42" s="400">
        <v>6585.3</v>
      </c>
      <c r="I42" s="401">
        <v>-356831</v>
      </c>
      <c r="J42" s="402"/>
      <c r="K42" s="402"/>
      <c r="L42" s="403">
        <v>-1884067.68</v>
      </c>
    </row>
    <row r="43" spans="1:12" ht="11.85" customHeight="1" outlineLevel="3">
      <c r="A43" s="395"/>
      <c r="B43" s="396"/>
      <c r="C43" s="397"/>
      <c r="D43" s="398"/>
      <c r="E43" s="398"/>
      <c r="F43" s="399"/>
      <c r="G43" s="201"/>
      <c r="H43" s="400"/>
      <c r="I43" s="401"/>
      <c r="J43" s="402"/>
      <c r="K43" s="402"/>
      <c r="L43" s="403"/>
    </row>
    <row r="44" spans="1:12" ht="11.85" customHeight="1" outlineLevel="3">
      <c r="A44" s="404"/>
      <c r="B44" s="405"/>
      <c r="C44" s="406"/>
      <c r="D44" s="407" t="s">
        <v>154</v>
      </c>
      <c r="E44" s="407"/>
      <c r="F44" s="198"/>
      <c r="G44" s="198"/>
      <c r="H44" s="196">
        <v>0</v>
      </c>
      <c r="I44" s="196">
        <v>0</v>
      </c>
      <c r="J44" s="408"/>
      <c r="K44" s="196">
        <v>24.68</v>
      </c>
      <c r="L44" s="196">
        <v>0</v>
      </c>
    </row>
    <row r="45" spans="1:12" ht="11.85" customHeight="1" outlineLevel="3">
      <c r="A45" s="404"/>
      <c r="B45" s="405"/>
      <c r="C45" s="406"/>
      <c r="D45" s="407" t="s">
        <v>153</v>
      </c>
      <c r="E45" s="407"/>
      <c r="F45" s="198"/>
      <c r="G45" s="198"/>
      <c r="H45" s="196">
        <v>0</v>
      </c>
      <c r="I45" s="196">
        <v>0</v>
      </c>
      <c r="J45" s="408"/>
      <c r="K45" s="196">
        <v>7.82</v>
      </c>
      <c r="L45" s="196">
        <v>0</v>
      </c>
    </row>
    <row r="46" spans="1:12" ht="11.85" customHeight="1" outlineLevel="3">
      <c r="A46" s="404"/>
      <c r="B46" s="405"/>
      <c r="C46" s="406"/>
      <c r="D46" s="407" t="s">
        <v>152</v>
      </c>
      <c r="E46" s="407"/>
      <c r="F46" s="198"/>
      <c r="G46" s="198"/>
      <c r="H46" s="196">
        <v>0</v>
      </c>
      <c r="I46" s="196">
        <v>0</v>
      </c>
      <c r="J46" s="408"/>
      <c r="K46" s="196">
        <v>24.68</v>
      </c>
      <c r="L46" s="196">
        <v>0</v>
      </c>
    </row>
    <row r="47" spans="1:12" ht="32.85" customHeight="1" outlineLevel="3" thickBot="1">
      <c r="A47" s="200"/>
      <c r="B47" s="199"/>
      <c r="C47" s="199"/>
      <c r="D47" s="407" t="s">
        <v>151</v>
      </c>
      <c r="E47" s="407"/>
      <c r="F47" s="198"/>
      <c r="G47" s="198"/>
      <c r="H47" s="195">
        <v>6585.3</v>
      </c>
      <c r="I47" s="195">
        <v>-356831</v>
      </c>
      <c r="J47" s="197" t="s">
        <v>150</v>
      </c>
      <c r="K47" s="196">
        <v>5.28</v>
      </c>
      <c r="L47" s="195">
        <v>-1884067.68</v>
      </c>
    </row>
    <row r="48" spans="1:12" ht="11.85" customHeight="1" outlineLevel="3" thickBot="1">
      <c r="A48" s="395"/>
      <c r="B48" s="396" t="s">
        <v>342</v>
      </c>
      <c r="C48" s="397" t="s">
        <v>364</v>
      </c>
      <c r="D48" s="398" t="s">
        <v>363</v>
      </c>
      <c r="E48" s="398"/>
      <c r="F48" s="399" t="s">
        <v>155</v>
      </c>
      <c r="G48" s="219">
        <v>0.46739999999999998</v>
      </c>
      <c r="H48" s="400">
        <v>5067.7</v>
      </c>
      <c r="I48" s="401">
        <v>2369</v>
      </c>
      <c r="J48" s="402"/>
      <c r="K48" s="402"/>
      <c r="L48" s="403">
        <v>12674.15</v>
      </c>
    </row>
    <row r="49" spans="1:12" ht="11.85" customHeight="1" outlineLevel="3">
      <c r="A49" s="395"/>
      <c r="B49" s="396"/>
      <c r="C49" s="397"/>
      <c r="D49" s="398"/>
      <c r="E49" s="398"/>
      <c r="F49" s="399"/>
      <c r="G49" s="201"/>
      <c r="H49" s="400"/>
      <c r="I49" s="401"/>
      <c r="J49" s="402"/>
      <c r="K49" s="402"/>
      <c r="L49" s="403"/>
    </row>
    <row r="50" spans="1:12" ht="11.85" customHeight="1" outlineLevel="3">
      <c r="A50" s="404"/>
      <c r="B50" s="405"/>
      <c r="C50" s="406"/>
      <c r="D50" s="407" t="s">
        <v>154</v>
      </c>
      <c r="E50" s="407"/>
      <c r="F50" s="198"/>
      <c r="G50" s="198"/>
      <c r="H50" s="196">
        <v>0</v>
      </c>
      <c r="I50" s="196">
        <v>0</v>
      </c>
      <c r="J50" s="408"/>
      <c r="K50" s="196">
        <v>24.68</v>
      </c>
      <c r="L50" s="196">
        <v>0</v>
      </c>
    </row>
    <row r="51" spans="1:12" ht="11.85" customHeight="1" outlineLevel="3">
      <c r="A51" s="404"/>
      <c r="B51" s="405"/>
      <c r="C51" s="406"/>
      <c r="D51" s="407" t="s">
        <v>153</v>
      </c>
      <c r="E51" s="407"/>
      <c r="F51" s="198"/>
      <c r="G51" s="198"/>
      <c r="H51" s="196">
        <v>0</v>
      </c>
      <c r="I51" s="196">
        <v>0</v>
      </c>
      <c r="J51" s="408"/>
      <c r="K51" s="196">
        <v>7.82</v>
      </c>
      <c r="L51" s="196">
        <v>0</v>
      </c>
    </row>
    <row r="52" spans="1:12" ht="11.85" customHeight="1" outlineLevel="3">
      <c r="A52" s="404"/>
      <c r="B52" s="405"/>
      <c r="C52" s="406"/>
      <c r="D52" s="407" t="s">
        <v>152</v>
      </c>
      <c r="E52" s="407"/>
      <c r="F52" s="198"/>
      <c r="G52" s="198"/>
      <c r="H52" s="196">
        <v>0</v>
      </c>
      <c r="I52" s="196">
        <v>0</v>
      </c>
      <c r="J52" s="408"/>
      <c r="K52" s="196">
        <v>24.68</v>
      </c>
      <c r="L52" s="196">
        <v>0</v>
      </c>
    </row>
    <row r="53" spans="1:12" ht="32.85" customHeight="1" outlineLevel="3" thickBot="1">
      <c r="A53" s="200"/>
      <c r="B53" s="199"/>
      <c r="C53" s="199"/>
      <c r="D53" s="407" t="s">
        <v>151</v>
      </c>
      <c r="E53" s="407"/>
      <c r="F53" s="198"/>
      <c r="G53" s="198"/>
      <c r="H53" s="195">
        <v>5067.7</v>
      </c>
      <c r="I53" s="195">
        <v>2369</v>
      </c>
      <c r="J53" s="197" t="s">
        <v>150</v>
      </c>
      <c r="K53" s="196">
        <v>5.35</v>
      </c>
      <c r="L53" s="195">
        <v>12674.15</v>
      </c>
    </row>
    <row r="54" spans="1:12" ht="11.85" customHeight="1" outlineLevel="3" thickBot="1">
      <c r="A54" s="395"/>
      <c r="B54" s="396" t="s">
        <v>338</v>
      </c>
      <c r="C54" s="397" t="s">
        <v>381</v>
      </c>
      <c r="D54" s="398" t="s">
        <v>380</v>
      </c>
      <c r="E54" s="398"/>
      <c r="F54" s="399" t="s">
        <v>155</v>
      </c>
      <c r="G54" s="219">
        <v>8.3620999999999999</v>
      </c>
      <c r="H54" s="400">
        <v>4872.8</v>
      </c>
      <c r="I54" s="401">
        <v>40747</v>
      </c>
      <c r="J54" s="402"/>
      <c r="K54" s="402"/>
      <c r="L54" s="403">
        <v>224515.97</v>
      </c>
    </row>
    <row r="55" spans="1:12" ht="11.85" customHeight="1" outlineLevel="3">
      <c r="A55" s="395"/>
      <c r="B55" s="396"/>
      <c r="C55" s="397"/>
      <c r="D55" s="398"/>
      <c r="E55" s="398"/>
      <c r="F55" s="399"/>
      <c r="G55" s="201"/>
      <c r="H55" s="400"/>
      <c r="I55" s="401"/>
      <c r="J55" s="402"/>
      <c r="K55" s="402"/>
      <c r="L55" s="403"/>
    </row>
    <row r="56" spans="1:12" ht="11.85" customHeight="1" outlineLevel="3">
      <c r="A56" s="404"/>
      <c r="B56" s="405"/>
      <c r="C56" s="406"/>
      <c r="D56" s="407" t="s">
        <v>154</v>
      </c>
      <c r="E56" s="407"/>
      <c r="F56" s="198"/>
      <c r="G56" s="198"/>
      <c r="H56" s="196">
        <v>0</v>
      </c>
      <c r="I56" s="196">
        <v>0</v>
      </c>
      <c r="J56" s="408"/>
      <c r="K56" s="196">
        <v>24.68</v>
      </c>
      <c r="L56" s="196">
        <v>0</v>
      </c>
    </row>
    <row r="57" spans="1:12" ht="11.85" customHeight="1" outlineLevel="3">
      <c r="A57" s="404"/>
      <c r="B57" s="405"/>
      <c r="C57" s="406"/>
      <c r="D57" s="407" t="s">
        <v>153</v>
      </c>
      <c r="E57" s="407"/>
      <c r="F57" s="198"/>
      <c r="G57" s="198"/>
      <c r="H57" s="196">
        <v>0</v>
      </c>
      <c r="I57" s="196">
        <v>0</v>
      </c>
      <c r="J57" s="408"/>
      <c r="K57" s="196">
        <v>7.82</v>
      </c>
      <c r="L57" s="196">
        <v>0</v>
      </c>
    </row>
    <row r="58" spans="1:12" ht="11.85" customHeight="1" outlineLevel="3">
      <c r="A58" s="404"/>
      <c r="B58" s="405"/>
      <c r="C58" s="406"/>
      <c r="D58" s="407" t="s">
        <v>152</v>
      </c>
      <c r="E58" s="407"/>
      <c r="F58" s="198"/>
      <c r="G58" s="198"/>
      <c r="H58" s="196">
        <v>0</v>
      </c>
      <c r="I58" s="196">
        <v>0</v>
      </c>
      <c r="J58" s="408"/>
      <c r="K58" s="196">
        <v>24.68</v>
      </c>
      <c r="L58" s="196">
        <v>0</v>
      </c>
    </row>
    <row r="59" spans="1:12" ht="32.85" customHeight="1" outlineLevel="3" thickBot="1">
      <c r="A59" s="200"/>
      <c r="B59" s="199"/>
      <c r="C59" s="199"/>
      <c r="D59" s="407" t="s">
        <v>151</v>
      </c>
      <c r="E59" s="407"/>
      <c r="F59" s="198"/>
      <c r="G59" s="198"/>
      <c r="H59" s="195">
        <v>4872.8</v>
      </c>
      <c r="I59" s="195">
        <v>40747</v>
      </c>
      <c r="J59" s="197" t="s">
        <v>150</v>
      </c>
      <c r="K59" s="196">
        <v>5.51</v>
      </c>
      <c r="L59" s="195">
        <v>224515.97</v>
      </c>
    </row>
    <row r="60" spans="1:12" ht="11.85" customHeight="1" outlineLevel="3" thickBot="1">
      <c r="A60" s="395"/>
      <c r="B60" s="396" t="s">
        <v>136</v>
      </c>
      <c r="C60" s="397" t="s">
        <v>291</v>
      </c>
      <c r="D60" s="398" t="s">
        <v>290</v>
      </c>
      <c r="E60" s="398"/>
      <c r="F60" s="399" t="s">
        <v>155</v>
      </c>
      <c r="G60" s="219">
        <v>4.4999999999999997E-3</v>
      </c>
      <c r="H60" s="400">
        <v>8843.42</v>
      </c>
      <c r="I60" s="411">
        <v>40</v>
      </c>
      <c r="J60" s="402"/>
      <c r="K60" s="402"/>
      <c r="L60" s="412">
        <v>128.80000000000001</v>
      </c>
    </row>
    <row r="61" spans="1:12" ht="11.85" customHeight="1" outlineLevel="3">
      <c r="A61" s="395"/>
      <c r="B61" s="396"/>
      <c r="C61" s="397"/>
      <c r="D61" s="398"/>
      <c r="E61" s="398"/>
      <c r="F61" s="399"/>
      <c r="G61" s="201"/>
      <c r="H61" s="400"/>
      <c r="I61" s="411"/>
      <c r="J61" s="402"/>
      <c r="K61" s="402"/>
      <c r="L61" s="412"/>
    </row>
    <row r="62" spans="1:12" ht="11.85" customHeight="1" outlineLevel="3">
      <c r="A62" s="404"/>
      <c r="B62" s="405"/>
      <c r="C62" s="406"/>
      <c r="D62" s="407" t="s">
        <v>154</v>
      </c>
      <c r="E62" s="407"/>
      <c r="F62" s="198"/>
      <c r="G62" s="198"/>
      <c r="H62" s="196">
        <v>0</v>
      </c>
      <c r="I62" s="196">
        <v>0</v>
      </c>
      <c r="J62" s="408"/>
      <c r="K62" s="196">
        <v>24.68</v>
      </c>
      <c r="L62" s="196">
        <v>0</v>
      </c>
    </row>
    <row r="63" spans="1:12" ht="11.85" customHeight="1" outlineLevel="3">
      <c r="A63" s="404"/>
      <c r="B63" s="405"/>
      <c r="C63" s="406"/>
      <c r="D63" s="407" t="s">
        <v>153</v>
      </c>
      <c r="E63" s="407"/>
      <c r="F63" s="198"/>
      <c r="G63" s="198"/>
      <c r="H63" s="196">
        <v>0</v>
      </c>
      <c r="I63" s="196">
        <v>0</v>
      </c>
      <c r="J63" s="408"/>
      <c r="K63" s="196">
        <v>7.82</v>
      </c>
      <c r="L63" s="196">
        <v>0</v>
      </c>
    </row>
    <row r="64" spans="1:12" ht="11.85" customHeight="1" outlineLevel="3">
      <c r="A64" s="404"/>
      <c r="B64" s="405"/>
      <c r="C64" s="406"/>
      <c r="D64" s="407" t="s">
        <v>152</v>
      </c>
      <c r="E64" s="407"/>
      <c r="F64" s="198"/>
      <c r="G64" s="198"/>
      <c r="H64" s="196">
        <v>0</v>
      </c>
      <c r="I64" s="196">
        <v>0</v>
      </c>
      <c r="J64" s="408"/>
      <c r="K64" s="196">
        <v>24.68</v>
      </c>
      <c r="L64" s="196">
        <v>0</v>
      </c>
    </row>
    <row r="65" spans="1:12" ht="32.85" customHeight="1" outlineLevel="3" thickBot="1">
      <c r="A65" s="200"/>
      <c r="B65" s="199"/>
      <c r="C65" s="199"/>
      <c r="D65" s="407" t="s">
        <v>151</v>
      </c>
      <c r="E65" s="407"/>
      <c r="F65" s="198"/>
      <c r="G65" s="198"/>
      <c r="H65" s="195">
        <v>8843.42</v>
      </c>
      <c r="I65" s="196">
        <v>40</v>
      </c>
      <c r="J65" s="197" t="s">
        <v>150</v>
      </c>
      <c r="K65" s="196">
        <v>3.22</v>
      </c>
      <c r="L65" s="196">
        <v>128.80000000000001</v>
      </c>
    </row>
    <row r="66" spans="1:12" ht="11.85" customHeight="1" outlineLevel="3" thickBot="1">
      <c r="A66" s="395"/>
      <c r="B66" s="396" t="s">
        <v>334</v>
      </c>
      <c r="C66" s="397" t="s">
        <v>354</v>
      </c>
      <c r="D66" s="398" t="s">
        <v>353</v>
      </c>
      <c r="E66" s="398"/>
      <c r="F66" s="399" t="s">
        <v>155</v>
      </c>
      <c r="G66" s="219">
        <v>11.7386</v>
      </c>
      <c r="H66" s="400">
        <v>8843.42</v>
      </c>
      <c r="I66" s="401">
        <v>103809</v>
      </c>
      <c r="J66" s="402"/>
      <c r="K66" s="402"/>
      <c r="L66" s="403">
        <v>333226.89</v>
      </c>
    </row>
    <row r="67" spans="1:12" ht="11.85" customHeight="1" outlineLevel="3">
      <c r="A67" s="395"/>
      <c r="B67" s="396"/>
      <c r="C67" s="397"/>
      <c r="D67" s="398"/>
      <c r="E67" s="398"/>
      <c r="F67" s="399"/>
      <c r="G67" s="201"/>
      <c r="H67" s="400"/>
      <c r="I67" s="401"/>
      <c r="J67" s="402"/>
      <c r="K67" s="402"/>
      <c r="L67" s="403"/>
    </row>
    <row r="68" spans="1:12" ht="11.85" customHeight="1" outlineLevel="3">
      <c r="A68" s="404"/>
      <c r="B68" s="405"/>
      <c r="C68" s="406"/>
      <c r="D68" s="407" t="s">
        <v>154</v>
      </c>
      <c r="E68" s="407"/>
      <c r="F68" s="198"/>
      <c r="G68" s="198"/>
      <c r="H68" s="196">
        <v>0</v>
      </c>
      <c r="I68" s="196">
        <v>0</v>
      </c>
      <c r="J68" s="408"/>
      <c r="K68" s="196">
        <v>24.68</v>
      </c>
      <c r="L68" s="196">
        <v>0</v>
      </c>
    </row>
    <row r="69" spans="1:12" ht="11.85" customHeight="1" outlineLevel="3">
      <c r="A69" s="404"/>
      <c r="B69" s="405"/>
      <c r="C69" s="406"/>
      <c r="D69" s="407" t="s">
        <v>153</v>
      </c>
      <c r="E69" s="407"/>
      <c r="F69" s="198"/>
      <c r="G69" s="198"/>
      <c r="H69" s="196">
        <v>0</v>
      </c>
      <c r="I69" s="196">
        <v>0</v>
      </c>
      <c r="J69" s="408"/>
      <c r="K69" s="196">
        <v>7.82</v>
      </c>
      <c r="L69" s="196">
        <v>0</v>
      </c>
    </row>
    <row r="70" spans="1:12" ht="11.85" customHeight="1" outlineLevel="3">
      <c r="A70" s="404"/>
      <c r="B70" s="405"/>
      <c r="C70" s="406"/>
      <c r="D70" s="407" t="s">
        <v>152</v>
      </c>
      <c r="E70" s="407"/>
      <c r="F70" s="198"/>
      <c r="G70" s="198"/>
      <c r="H70" s="196">
        <v>0</v>
      </c>
      <c r="I70" s="196">
        <v>0</v>
      </c>
      <c r="J70" s="408"/>
      <c r="K70" s="196">
        <v>24.68</v>
      </c>
      <c r="L70" s="196">
        <v>0</v>
      </c>
    </row>
    <row r="71" spans="1:12" ht="32.85" customHeight="1" outlineLevel="3" thickBot="1">
      <c r="A71" s="200"/>
      <c r="B71" s="199"/>
      <c r="C71" s="199"/>
      <c r="D71" s="407" t="s">
        <v>151</v>
      </c>
      <c r="E71" s="407"/>
      <c r="F71" s="198"/>
      <c r="G71" s="198"/>
      <c r="H71" s="195">
        <v>8843.42</v>
      </c>
      <c r="I71" s="195">
        <v>103809</v>
      </c>
      <c r="J71" s="197" t="s">
        <v>150</v>
      </c>
      <c r="K71" s="196">
        <v>3.21</v>
      </c>
      <c r="L71" s="195">
        <v>333226.89</v>
      </c>
    </row>
    <row r="72" spans="1:12" ht="11.85" customHeight="1" outlineLevel="3" thickBot="1">
      <c r="A72" s="395"/>
      <c r="B72" s="396" t="s">
        <v>330</v>
      </c>
      <c r="C72" s="397" t="s">
        <v>352</v>
      </c>
      <c r="D72" s="398" t="s">
        <v>351</v>
      </c>
      <c r="E72" s="398"/>
      <c r="F72" s="399" t="s">
        <v>155</v>
      </c>
      <c r="G72" s="219">
        <v>24.011700000000001</v>
      </c>
      <c r="H72" s="400">
        <v>8843.42</v>
      </c>
      <c r="I72" s="401">
        <v>212346</v>
      </c>
      <c r="J72" s="402"/>
      <c r="K72" s="402"/>
      <c r="L72" s="403">
        <v>664642.98</v>
      </c>
    </row>
    <row r="73" spans="1:12" ht="11.85" customHeight="1" outlineLevel="3">
      <c r="A73" s="395"/>
      <c r="B73" s="396"/>
      <c r="C73" s="397"/>
      <c r="D73" s="398"/>
      <c r="E73" s="398"/>
      <c r="F73" s="399"/>
      <c r="G73" s="201"/>
      <c r="H73" s="400"/>
      <c r="I73" s="401"/>
      <c r="J73" s="402"/>
      <c r="K73" s="402"/>
      <c r="L73" s="403"/>
    </row>
    <row r="74" spans="1:12" ht="11.85" customHeight="1" outlineLevel="3">
      <c r="A74" s="404"/>
      <c r="B74" s="405"/>
      <c r="C74" s="406"/>
      <c r="D74" s="407" t="s">
        <v>154</v>
      </c>
      <c r="E74" s="407"/>
      <c r="F74" s="198"/>
      <c r="G74" s="198"/>
      <c r="H74" s="196">
        <v>0</v>
      </c>
      <c r="I74" s="196">
        <v>0</v>
      </c>
      <c r="J74" s="408"/>
      <c r="K74" s="196">
        <v>24.68</v>
      </c>
      <c r="L74" s="196">
        <v>0</v>
      </c>
    </row>
    <row r="75" spans="1:12" ht="11.85" customHeight="1" outlineLevel="3">
      <c r="A75" s="404"/>
      <c r="B75" s="405"/>
      <c r="C75" s="406"/>
      <c r="D75" s="407" t="s">
        <v>153</v>
      </c>
      <c r="E75" s="407"/>
      <c r="F75" s="198"/>
      <c r="G75" s="198"/>
      <c r="H75" s="196">
        <v>0</v>
      </c>
      <c r="I75" s="196">
        <v>0</v>
      </c>
      <c r="J75" s="408"/>
      <c r="K75" s="196">
        <v>7.82</v>
      </c>
      <c r="L75" s="196">
        <v>0</v>
      </c>
    </row>
    <row r="76" spans="1:12" ht="11.85" customHeight="1" outlineLevel="3">
      <c r="A76" s="404"/>
      <c r="B76" s="405"/>
      <c r="C76" s="406"/>
      <c r="D76" s="407" t="s">
        <v>152</v>
      </c>
      <c r="E76" s="407"/>
      <c r="F76" s="198"/>
      <c r="G76" s="198"/>
      <c r="H76" s="196">
        <v>0</v>
      </c>
      <c r="I76" s="196">
        <v>0</v>
      </c>
      <c r="J76" s="408"/>
      <c r="K76" s="196">
        <v>24.68</v>
      </c>
      <c r="L76" s="196">
        <v>0</v>
      </c>
    </row>
    <row r="77" spans="1:12" ht="32.85" customHeight="1" outlineLevel="3" thickBot="1">
      <c r="A77" s="200"/>
      <c r="B77" s="199"/>
      <c r="C77" s="199"/>
      <c r="D77" s="407" t="s">
        <v>151</v>
      </c>
      <c r="E77" s="407"/>
      <c r="F77" s="198"/>
      <c r="G77" s="198"/>
      <c r="H77" s="195">
        <v>8843.42</v>
      </c>
      <c r="I77" s="195">
        <v>212346</v>
      </c>
      <c r="J77" s="197" t="s">
        <v>150</v>
      </c>
      <c r="K77" s="196">
        <v>3.13</v>
      </c>
      <c r="L77" s="195">
        <v>664642.98</v>
      </c>
    </row>
    <row r="78" spans="1:12" ht="11.85" customHeight="1" outlineLevel="3" thickBot="1">
      <c r="A78" s="395"/>
      <c r="B78" s="396" t="s">
        <v>327</v>
      </c>
      <c r="C78" s="397" t="s">
        <v>362</v>
      </c>
      <c r="D78" s="398" t="s">
        <v>361</v>
      </c>
      <c r="E78" s="398"/>
      <c r="F78" s="399" t="s">
        <v>155</v>
      </c>
      <c r="G78" s="219">
        <v>8.3892000000000007</v>
      </c>
      <c r="H78" s="400">
        <v>8843.42</v>
      </c>
      <c r="I78" s="401">
        <v>74189</v>
      </c>
      <c r="J78" s="402"/>
      <c r="K78" s="402"/>
      <c r="L78" s="403">
        <v>228502.12</v>
      </c>
    </row>
    <row r="79" spans="1:12" ht="11.85" customHeight="1" outlineLevel="3">
      <c r="A79" s="395"/>
      <c r="B79" s="396"/>
      <c r="C79" s="397"/>
      <c r="D79" s="398"/>
      <c r="E79" s="398"/>
      <c r="F79" s="399"/>
      <c r="G79" s="201"/>
      <c r="H79" s="400"/>
      <c r="I79" s="401"/>
      <c r="J79" s="402"/>
      <c r="K79" s="402"/>
      <c r="L79" s="403"/>
    </row>
    <row r="80" spans="1:12" ht="11.85" customHeight="1" outlineLevel="3">
      <c r="A80" s="404"/>
      <c r="B80" s="405"/>
      <c r="C80" s="406"/>
      <c r="D80" s="407" t="s">
        <v>154</v>
      </c>
      <c r="E80" s="407"/>
      <c r="F80" s="198"/>
      <c r="G80" s="198"/>
      <c r="H80" s="196">
        <v>0</v>
      </c>
      <c r="I80" s="196">
        <v>0</v>
      </c>
      <c r="J80" s="408"/>
      <c r="K80" s="196">
        <v>24.68</v>
      </c>
      <c r="L80" s="196">
        <v>0</v>
      </c>
    </row>
    <row r="81" spans="1:12" ht="11.85" customHeight="1" outlineLevel="3">
      <c r="A81" s="404"/>
      <c r="B81" s="405"/>
      <c r="C81" s="406"/>
      <c r="D81" s="407" t="s">
        <v>153</v>
      </c>
      <c r="E81" s="407"/>
      <c r="F81" s="198"/>
      <c r="G81" s="198"/>
      <c r="H81" s="196">
        <v>0</v>
      </c>
      <c r="I81" s="196">
        <v>0</v>
      </c>
      <c r="J81" s="408"/>
      <c r="K81" s="196">
        <v>7.82</v>
      </c>
      <c r="L81" s="196">
        <v>0</v>
      </c>
    </row>
    <row r="82" spans="1:12" ht="11.85" customHeight="1" outlineLevel="3">
      <c r="A82" s="404"/>
      <c r="B82" s="405"/>
      <c r="C82" s="406"/>
      <c r="D82" s="407" t="s">
        <v>152</v>
      </c>
      <c r="E82" s="407"/>
      <c r="F82" s="198"/>
      <c r="G82" s="198"/>
      <c r="H82" s="196">
        <v>0</v>
      </c>
      <c r="I82" s="196">
        <v>0</v>
      </c>
      <c r="J82" s="408"/>
      <c r="K82" s="196">
        <v>24.68</v>
      </c>
      <c r="L82" s="196">
        <v>0</v>
      </c>
    </row>
    <row r="83" spans="1:12" ht="32.85" customHeight="1" outlineLevel="3" thickBot="1">
      <c r="A83" s="200"/>
      <c r="B83" s="199"/>
      <c r="C83" s="199"/>
      <c r="D83" s="407" t="s">
        <v>151</v>
      </c>
      <c r="E83" s="407"/>
      <c r="F83" s="198"/>
      <c r="G83" s="198"/>
      <c r="H83" s="195">
        <v>8843.42</v>
      </c>
      <c r="I83" s="195">
        <v>74189</v>
      </c>
      <c r="J83" s="197" t="s">
        <v>150</v>
      </c>
      <c r="K83" s="196">
        <v>3.08</v>
      </c>
      <c r="L83" s="195">
        <v>228502.12</v>
      </c>
    </row>
    <row r="84" spans="1:12" ht="11.85" customHeight="1" outlineLevel="3" thickBot="1">
      <c r="A84" s="395"/>
      <c r="B84" s="396" t="s">
        <v>326</v>
      </c>
      <c r="C84" s="397" t="s">
        <v>379</v>
      </c>
      <c r="D84" s="398" t="s">
        <v>378</v>
      </c>
      <c r="E84" s="398"/>
      <c r="F84" s="399" t="s">
        <v>155</v>
      </c>
      <c r="G84" s="219">
        <v>1.2124999999999999</v>
      </c>
      <c r="H84" s="400">
        <v>8843.42</v>
      </c>
      <c r="I84" s="401">
        <v>10723</v>
      </c>
      <c r="J84" s="402"/>
      <c r="K84" s="402"/>
      <c r="L84" s="403">
        <v>32919.61</v>
      </c>
    </row>
    <row r="85" spans="1:12" ht="11.85" customHeight="1" outlineLevel="3">
      <c r="A85" s="395"/>
      <c r="B85" s="396"/>
      <c r="C85" s="397"/>
      <c r="D85" s="398"/>
      <c r="E85" s="398"/>
      <c r="F85" s="399"/>
      <c r="G85" s="201"/>
      <c r="H85" s="400"/>
      <c r="I85" s="401"/>
      <c r="J85" s="402"/>
      <c r="K85" s="402"/>
      <c r="L85" s="403"/>
    </row>
    <row r="86" spans="1:12" ht="11.85" customHeight="1" outlineLevel="3">
      <c r="A86" s="404"/>
      <c r="B86" s="405"/>
      <c r="C86" s="406"/>
      <c r="D86" s="407" t="s">
        <v>154</v>
      </c>
      <c r="E86" s="407"/>
      <c r="F86" s="198"/>
      <c r="G86" s="198"/>
      <c r="H86" s="196">
        <v>0</v>
      </c>
      <c r="I86" s="196">
        <v>0</v>
      </c>
      <c r="J86" s="408"/>
      <c r="K86" s="196">
        <v>24.68</v>
      </c>
      <c r="L86" s="196">
        <v>0</v>
      </c>
    </row>
    <row r="87" spans="1:12" ht="11.85" customHeight="1" outlineLevel="3">
      <c r="A87" s="404"/>
      <c r="B87" s="405"/>
      <c r="C87" s="406"/>
      <c r="D87" s="407" t="s">
        <v>153</v>
      </c>
      <c r="E87" s="407"/>
      <c r="F87" s="198"/>
      <c r="G87" s="198"/>
      <c r="H87" s="196">
        <v>0</v>
      </c>
      <c r="I87" s="196">
        <v>0</v>
      </c>
      <c r="J87" s="408"/>
      <c r="K87" s="196">
        <v>7.82</v>
      </c>
      <c r="L87" s="196">
        <v>0</v>
      </c>
    </row>
    <row r="88" spans="1:12" ht="11.85" customHeight="1" outlineLevel="3">
      <c r="A88" s="404"/>
      <c r="B88" s="405"/>
      <c r="C88" s="406"/>
      <c r="D88" s="407" t="s">
        <v>152</v>
      </c>
      <c r="E88" s="407"/>
      <c r="F88" s="198"/>
      <c r="G88" s="198"/>
      <c r="H88" s="196">
        <v>0</v>
      </c>
      <c r="I88" s="196">
        <v>0</v>
      </c>
      <c r="J88" s="408"/>
      <c r="K88" s="196">
        <v>24.68</v>
      </c>
      <c r="L88" s="196">
        <v>0</v>
      </c>
    </row>
    <row r="89" spans="1:12" ht="32.85" customHeight="1" outlineLevel="3" thickBot="1">
      <c r="A89" s="200"/>
      <c r="B89" s="199"/>
      <c r="C89" s="199"/>
      <c r="D89" s="407" t="s">
        <v>151</v>
      </c>
      <c r="E89" s="407"/>
      <c r="F89" s="198"/>
      <c r="G89" s="198"/>
      <c r="H89" s="195">
        <v>8843.42</v>
      </c>
      <c r="I89" s="195">
        <v>10723</v>
      </c>
      <c r="J89" s="197" t="s">
        <v>150</v>
      </c>
      <c r="K89" s="196">
        <v>3.07</v>
      </c>
      <c r="L89" s="195">
        <v>32919.61</v>
      </c>
    </row>
    <row r="90" spans="1:12" ht="16.899999999999999" customHeight="1" outlineLevel="3" thickBot="1">
      <c r="A90" s="395"/>
      <c r="B90" s="396" t="s">
        <v>325</v>
      </c>
      <c r="C90" s="397" t="s">
        <v>377</v>
      </c>
      <c r="D90" s="398" t="s">
        <v>376</v>
      </c>
      <c r="E90" s="398"/>
      <c r="F90" s="399" t="s">
        <v>155</v>
      </c>
      <c r="G90" s="205">
        <v>2.665</v>
      </c>
      <c r="H90" s="400">
        <v>7009.81</v>
      </c>
      <c r="I90" s="401">
        <v>18681</v>
      </c>
      <c r="J90" s="402"/>
      <c r="K90" s="402"/>
      <c r="L90" s="403">
        <v>117883.22</v>
      </c>
    </row>
    <row r="91" spans="1:12" ht="16.5" customHeight="1" outlineLevel="3">
      <c r="A91" s="395"/>
      <c r="B91" s="396"/>
      <c r="C91" s="397"/>
      <c r="D91" s="398"/>
      <c r="E91" s="398"/>
      <c r="F91" s="399"/>
      <c r="G91" s="201"/>
      <c r="H91" s="400"/>
      <c r="I91" s="401"/>
      <c r="J91" s="402"/>
      <c r="K91" s="402"/>
      <c r="L91" s="403"/>
    </row>
    <row r="92" spans="1:12" ht="11.85" customHeight="1" outlineLevel="3">
      <c r="A92" s="404"/>
      <c r="B92" s="405"/>
      <c r="C92" s="406"/>
      <c r="D92" s="407" t="s">
        <v>154</v>
      </c>
      <c r="E92" s="407"/>
      <c r="F92" s="198"/>
      <c r="G92" s="198"/>
      <c r="H92" s="196">
        <v>350.62</v>
      </c>
      <c r="I92" s="196">
        <v>934</v>
      </c>
      <c r="J92" s="408"/>
      <c r="K92" s="196">
        <v>24.68</v>
      </c>
      <c r="L92" s="195">
        <v>23051.119999999999</v>
      </c>
    </row>
    <row r="93" spans="1:12" ht="11.85" customHeight="1" outlineLevel="3">
      <c r="A93" s="404"/>
      <c r="B93" s="405"/>
      <c r="C93" s="406"/>
      <c r="D93" s="407" t="s">
        <v>153</v>
      </c>
      <c r="E93" s="407"/>
      <c r="F93" s="198"/>
      <c r="G93" s="198"/>
      <c r="H93" s="196">
        <v>43.83</v>
      </c>
      <c r="I93" s="196">
        <v>117</v>
      </c>
      <c r="J93" s="408"/>
      <c r="K93" s="196">
        <v>10.4</v>
      </c>
      <c r="L93" s="195">
        <v>1216.8</v>
      </c>
    </row>
    <row r="94" spans="1:12" ht="11.85" customHeight="1" outlineLevel="3">
      <c r="A94" s="404"/>
      <c r="B94" s="405"/>
      <c r="C94" s="406"/>
      <c r="D94" s="407" t="s">
        <v>152</v>
      </c>
      <c r="E94" s="407"/>
      <c r="F94" s="198"/>
      <c r="G94" s="198"/>
      <c r="H94" s="196">
        <v>6.67</v>
      </c>
      <c r="I94" s="196">
        <v>18</v>
      </c>
      <c r="J94" s="408"/>
      <c r="K94" s="196">
        <v>24.68</v>
      </c>
      <c r="L94" s="196">
        <v>444.24</v>
      </c>
    </row>
    <row r="95" spans="1:12" ht="32.85" customHeight="1" outlineLevel="3">
      <c r="A95" s="200"/>
      <c r="B95" s="199"/>
      <c r="C95" s="199"/>
      <c r="D95" s="407" t="s">
        <v>151</v>
      </c>
      <c r="E95" s="407"/>
      <c r="F95" s="198"/>
      <c r="G95" s="198"/>
      <c r="H95" s="195">
        <v>6615.36</v>
      </c>
      <c r="I95" s="195">
        <v>17630</v>
      </c>
      <c r="J95" s="197" t="s">
        <v>150</v>
      </c>
      <c r="K95" s="196">
        <v>5.31</v>
      </c>
      <c r="L95" s="195">
        <v>93615.3</v>
      </c>
    </row>
    <row r="96" spans="1:12" ht="22.35" customHeight="1" outlineLevel="3">
      <c r="A96" s="404"/>
      <c r="B96" s="405"/>
      <c r="C96" s="405"/>
      <c r="D96" s="407" t="s">
        <v>168</v>
      </c>
      <c r="E96" s="407"/>
      <c r="F96" s="204" t="s">
        <v>165</v>
      </c>
      <c r="G96" s="203" t="s">
        <v>251</v>
      </c>
      <c r="H96" s="203"/>
      <c r="I96" s="195">
        <v>1142</v>
      </c>
      <c r="J96" s="409"/>
      <c r="K96" s="196">
        <v>120</v>
      </c>
      <c r="L96" s="195">
        <v>28194.43</v>
      </c>
    </row>
    <row r="97" spans="1:12" ht="22.35" customHeight="1" outlineLevel="3" thickBot="1">
      <c r="A97" s="404"/>
      <c r="B97" s="405"/>
      <c r="C97" s="405"/>
      <c r="D97" s="407" t="s">
        <v>166</v>
      </c>
      <c r="E97" s="407"/>
      <c r="F97" s="204" t="s">
        <v>165</v>
      </c>
      <c r="G97" s="203" t="s">
        <v>355</v>
      </c>
      <c r="H97" s="203"/>
      <c r="I97" s="196">
        <v>733</v>
      </c>
      <c r="J97" s="409"/>
      <c r="K97" s="196">
        <v>77</v>
      </c>
      <c r="L97" s="195">
        <v>18091.43</v>
      </c>
    </row>
    <row r="98" spans="1:12" ht="11.85" customHeight="1" outlineLevel="3" thickBot="1">
      <c r="A98" s="395"/>
      <c r="B98" s="396" t="s">
        <v>375</v>
      </c>
      <c r="C98" s="397" t="s">
        <v>366</v>
      </c>
      <c r="D98" s="398" t="s">
        <v>365</v>
      </c>
      <c r="E98" s="398"/>
      <c r="F98" s="399" t="s">
        <v>155</v>
      </c>
      <c r="G98" s="205">
        <v>-2.665</v>
      </c>
      <c r="H98" s="400">
        <v>6585.3</v>
      </c>
      <c r="I98" s="401">
        <v>-17550</v>
      </c>
      <c r="J98" s="402"/>
      <c r="K98" s="402"/>
      <c r="L98" s="403">
        <v>-92664</v>
      </c>
    </row>
    <row r="99" spans="1:12" ht="11.85" customHeight="1" outlineLevel="3">
      <c r="A99" s="395"/>
      <c r="B99" s="396"/>
      <c r="C99" s="397"/>
      <c r="D99" s="398"/>
      <c r="E99" s="398"/>
      <c r="F99" s="399"/>
      <c r="G99" s="201"/>
      <c r="H99" s="400"/>
      <c r="I99" s="401"/>
      <c r="J99" s="402"/>
      <c r="K99" s="402"/>
      <c r="L99" s="403"/>
    </row>
    <row r="100" spans="1:12" ht="11.85" customHeight="1" outlineLevel="3">
      <c r="A100" s="404"/>
      <c r="B100" s="405"/>
      <c r="C100" s="406"/>
      <c r="D100" s="407" t="s">
        <v>154</v>
      </c>
      <c r="E100" s="407"/>
      <c r="F100" s="198"/>
      <c r="G100" s="198"/>
      <c r="H100" s="196">
        <v>0</v>
      </c>
      <c r="I100" s="196">
        <v>0</v>
      </c>
      <c r="J100" s="408"/>
      <c r="K100" s="196">
        <v>24.68</v>
      </c>
      <c r="L100" s="196">
        <v>0</v>
      </c>
    </row>
    <row r="101" spans="1:12" ht="11.85" customHeight="1" outlineLevel="3">
      <c r="A101" s="404"/>
      <c r="B101" s="405"/>
      <c r="C101" s="406"/>
      <c r="D101" s="407" t="s">
        <v>153</v>
      </c>
      <c r="E101" s="407"/>
      <c r="F101" s="198"/>
      <c r="G101" s="198"/>
      <c r="H101" s="196">
        <v>0</v>
      </c>
      <c r="I101" s="196">
        <v>0</v>
      </c>
      <c r="J101" s="408"/>
      <c r="K101" s="196">
        <v>7.82</v>
      </c>
      <c r="L101" s="196">
        <v>0</v>
      </c>
    </row>
    <row r="102" spans="1:12" ht="11.85" customHeight="1" outlineLevel="3">
      <c r="A102" s="404"/>
      <c r="B102" s="405"/>
      <c r="C102" s="406"/>
      <c r="D102" s="407" t="s">
        <v>152</v>
      </c>
      <c r="E102" s="407"/>
      <c r="F102" s="198"/>
      <c r="G102" s="198"/>
      <c r="H102" s="196">
        <v>0</v>
      </c>
      <c r="I102" s="196">
        <v>0</v>
      </c>
      <c r="J102" s="408"/>
      <c r="K102" s="196">
        <v>24.68</v>
      </c>
      <c r="L102" s="196">
        <v>0</v>
      </c>
    </row>
    <row r="103" spans="1:12" ht="32.85" customHeight="1" outlineLevel="3" thickBot="1">
      <c r="A103" s="200"/>
      <c r="B103" s="199"/>
      <c r="C103" s="199"/>
      <c r="D103" s="407" t="s">
        <v>151</v>
      </c>
      <c r="E103" s="407"/>
      <c r="F103" s="198"/>
      <c r="G103" s="198"/>
      <c r="H103" s="195">
        <v>6585.3</v>
      </c>
      <c r="I103" s="195">
        <v>-17550</v>
      </c>
      <c r="J103" s="197" t="s">
        <v>150</v>
      </c>
      <c r="K103" s="196">
        <v>5.28</v>
      </c>
      <c r="L103" s="195">
        <v>-92664</v>
      </c>
    </row>
    <row r="104" spans="1:12" ht="11.85" customHeight="1" outlineLevel="3" thickBot="1">
      <c r="A104" s="395"/>
      <c r="B104" s="396" t="s">
        <v>322</v>
      </c>
      <c r="C104" s="397" t="s">
        <v>374</v>
      </c>
      <c r="D104" s="398" t="s">
        <v>373</v>
      </c>
      <c r="E104" s="398"/>
      <c r="F104" s="399" t="s">
        <v>155</v>
      </c>
      <c r="G104" s="219">
        <v>0.1052</v>
      </c>
      <c r="H104" s="400">
        <v>5655.4</v>
      </c>
      <c r="I104" s="411">
        <v>595</v>
      </c>
      <c r="J104" s="402"/>
      <c r="K104" s="402"/>
      <c r="L104" s="403">
        <v>3076.15</v>
      </c>
    </row>
    <row r="105" spans="1:12" ht="11.85" customHeight="1" outlineLevel="3">
      <c r="A105" s="395"/>
      <c r="B105" s="396"/>
      <c r="C105" s="397"/>
      <c r="D105" s="398"/>
      <c r="E105" s="398"/>
      <c r="F105" s="399"/>
      <c r="G105" s="201"/>
      <c r="H105" s="400"/>
      <c r="I105" s="411"/>
      <c r="J105" s="402"/>
      <c r="K105" s="402"/>
      <c r="L105" s="403"/>
    </row>
    <row r="106" spans="1:12" ht="11.85" customHeight="1" outlineLevel="3">
      <c r="A106" s="404"/>
      <c r="B106" s="405"/>
      <c r="C106" s="406"/>
      <c r="D106" s="407" t="s">
        <v>154</v>
      </c>
      <c r="E106" s="407"/>
      <c r="F106" s="198"/>
      <c r="G106" s="198"/>
      <c r="H106" s="196">
        <v>0</v>
      </c>
      <c r="I106" s="196">
        <v>0</v>
      </c>
      <c r="J106" s="408"/>
      <c r="K106" s="196">
        <v>24.68</v>
      </c>
      <c r="L106" s="196">
        <v>0</v>
      </c>
    </row>
    <row r="107" spans="1:12" ht="11.85" customHeight="1" outlineLevel="3">
      <c r="A107" s="404"/>
      <c r="B107" s="405"/>
      <c r="C107" s="406"/>
      <c r="D107" s="407" t="s">
        <v>153</v>
      </c>
      <c r="E107" s="407"/>
      <c r="F107" s="198"/>
      <c r="G107" s="198"/>
      <c r="H107" s="196">
        <v>0</v>
      </c>
      <c r="I107" s="196">
        <v>0</v>
      </c>
      <c r="J107" s="408"/>
      <c r="K107" s="196">
        <v>7.82</v>
      </c>
      <c r="L107" s="196">
        <v>0</v>
      </c>
    </row>
    <row r="108" spans="1:12" ht="11.85" customHeight="1" outlineLevel="3">
      <c r="A108" s="404"/>
      <c r="B108" s="405"/>
      <c r="C108" s="406"/>
      <c r="D108" s="407" t="s">
        <v>152</v>
      </c>
      <c r="E108" s="407"/>
      <c r="F108" s="198"/>
      <c r="G108" s="198"/>
      <c r="H108" s="196">
        <v>0</v>
      </c>
      <c r="I108" s="196">
        <v>0</v>
      </c>
      <c r="J108" s="408"/>
      <c r="K108" s="196">
        <v>24.68</v>
      </c>
      <c r="L108" s="196">
        <v>0</v>
      </c>
    </row>
    <row r="109" spans="1:12" ht="32.85" customHeight="1" outlineLevel="3" thickBot="1">
      <c r="A109" s="200"/>
      <c r="B109" s="199"/>
      <c r="C109" s="199"/>
      <c r="D109" s="407" t="s">
        <v>151</v>
      </c>
      <c r="E109" s="407"/>
      <c r="F109" s="198"/>
      <c r="G109" s="198"/>
      <c r="H109" s="195">
        <v>5655.4</v>
      </c>
      <c r="I109" s="196">
        <v>595</v>
      </c>
      <c r="J109" s="197" t="s">
        <v>150</v>
      </c>
      <c r="K109" s="196">
        <v>5.17</v>
      </c>
      <c r="L109" s="195">
        <v>3076.15</v>
      </c>
    </row>
    <row r="110" spans="1:12" ht="16.899999999999999" customHeight="1" outlineLevel="3" thickBot="1">
      <c r="A110" s="395"/>
      <c r="B110" s="396" t="s">
        <v>319</v>
      </c>
      <c r="C110" s="397" t="s">
        <v>372</v>
      </c>
      <c r="D110" s="398" t="s">
        <v>371</v>
      </c>
      <c r="E110" s="398"/>
      <c r="F110" s="399" t="s">
        <v>155</v>
      </c>
      <c r="G110" s="219">
        <v>0.1052</v>
      </c>
      <c r="H110" s="400">
        <v>1949.1</v>
      </c>
      <c r="I110" s="411">
        <v>205</v>
      </c>
      <c r="J110" s="402"/>
      <c r="K110" s="402"/>
      <c r="L110" s="412">
        <v>940.95</v>
      </c>
    </row>
    <row r="111" spans="1:12" ht="16.5" customHeight="1" outlineLevel="3">
      <c r="A111" s="395"/>
      <c r="B111" s="396"/>
      <c r="C111" s="397"/>
      <c r="D111" s="398"/>
      <c r="E111" s="398"/>
      <c r="F111" s="399"/>
      <c r="G111" s="201"/>
      <c r="H111" s="400"/>
      <c r="I111" s="411"/>
      <c r="J111" s="402"/>
      <c r="K111" s="402"/>
      <c r="L111" s="412"/>
    </row>
    <row r="112" spans="1:12" ht="11.85" customHeight="1" outlineLevel="3">
      <c r="A112" s="404"/>
      <c r="B112" s="405"/>
      <c r="C112" s="406"/>
      <c r="D112" s="407" t="s">
        <v>154</v>
      </c>
      <c r="E112" s="407"/>
      <c r="F112" s="198"/>
      <c r="G112" s="198"/>
      <c r="H112" s="196">
        <v>0</v>
      </c>
      <c r="I112" s="196">
        <v>0</v>
      </c>
      <c r="J112" s="408"/>
      <c r="K112" s="196">
        <v>24.68</v>
      </c>
      <c r="L112" s="196">
        <v>0</v>
      </c>
    </row>
    <row r="113" spans="1:12" ht="11.85" customHeight="1" outlineLevel="3">
      <c r="A113" s="404"/>
      <c r="B113" s="405"/>
      <c r="C113" s="406"/>
      <c r="D113" s="407" t="s">
        <v>153</v>
      </c>
      <c r="E113" s="407"/>
      <c r="F113" s="198"/>
      <c r="G113" s="198"/>
      <c r="H113" s="196">
        <v>0</v>
      </c>
      <c r="I113" s="196">
        <v>0</v>
      </c>
      <c r="J113" s="408"/>
      <c r="K113" s="196">
        <v>7.82</v>
      </c>
      <c r="L113" s="196">
        <v>0</v>
      </c>
    </row>
    <row r="114" spans="1:12" ht="11.85" customHeight="1" outlineLevel="3">
      <c r="A114" s="404"/>
      <c r="B114" s="405"/>
      <c r="C114" s="406"/>
      <c r="D114" s="407" t="s">
        <v>152</v>
      </c>
      <c r="E114" s="407"/>
      <c r="F114" s="198"/>
      <c r="G114" s="198"/>
      <c r="H114" s="196">
        <v>0</v>
      </c>
      <c r="I114" s="196">
        <v>0</v>
      </c>
      <c r="J114" s="408"/>
      <c r="K114" s="196">
        <v>24.68</v>
      </c>
      <c r="L114" s="196">
        <v>0</v>
      </c>
    </row>
    <row r="115" spans="1:12" ht="32.85" customHeight="1" outlineLevel="3" thickBot="1">
      <c r="A115" s="200"/>
      <c r="B115" s="199"/>
      <c r="C115" s="199"/>
      <c r="D115" s="407" t="s">
        <v>151</v>
      </c>
      <c r="E115" s="407"/>
      <c r="F115" s="198"/>
      <c r="G115" s="198"/>
      <c r="H115" s="195">
        <v>1949.1</v>
      </c>
      <c r="I115" s="196">
        <v>205</v>
      </c>
      <c r="J115" s="197" t="s">
        <v>150</v>
      </c>
      <c r="K115" s="196">
        <v>4.59</v>
      </c>
      <c r="L115" s="196">
        <v>940.95</v>
      </c>
    </row>
    <row r="116" spans="1:12" ht="11.85" customHeight="1" outlineLevel="3" thickBot="1">
      <c r="A116" s="395"/>
      <c r="B116" s="396" t="s">
        <v>313</v>
      </c>
      <c r="C116" s="397" t="s">
        <v>370</v>
      </c>
      <c r="D116" s="398" t="s">
        <v>369</v>
      </c>
      <c r="E116" s="398"/>
      <c r="F116" s="399" t="s">
        <v>155</v>
      </c>
      <c r="G116" s="219">
        <v>2.5598000000000001</v>
      </c>
      <c r="H116" s="400">
        <v>5599.3</v>
      </c>
      <c r="I116" s="401">
        <v>14333</v>
      </c>
      <c r="J116" s="402"/>
      <c r="K116" s="402"/>
      <c r="L116" s="403">
        <v>72094.990000000005</v>
      </c>
    </row>
    <row r="117" spans="1:12" ht="11.85" customHeight="1" outlineLevel="3">
      <c r="A117" s="395"/>
      <c r="B117" s="396"/>
      <c r="C117" s="397"/>
      <c r="D117" s="398"/>
      <c r="E117" s="398"/>
      <c r="F117" s="399"/>
      <c r="G117" s="201"/>
      <c r="H117" s="400"/>
      <c r="I117" s="401"/>
      <c r="J117" s="402"/>
      <c r="K117" s="402"/>
      <c r="L117" s="403"/>
    </row>
    <row r="118" spans="1:12" ht="11.85" customHeight="1" outlineLevel="3">
      <c r="A118" s="404"/>
      <c r="B118" s="405"/>
      <c r="C118" s="406"/>
      <c r="D118" s="407" t="s">
        <v>154</v>
      </c>
      <c r="E118" s="407"/>
      <c r="F118" s="198"/>
      <c r="G118" s="198"/>
      <c r="H118" s="196">
        <v>0</v>
      </c>
      <c r="I118" s="196">
        <v>0</v>
      </c>
      <c r="J118" s="408"/>
      <c r="K118" s="196">
        <v>24.68</v>
      </c>
      <c r="L118" s="196">
        <v>0</v>
      </c>
    </row>
    <row r="119" spans="1:12" ht="11.85" customHeight="1" outlineLevel="3">
      <c r="A119" s="404"/>
      <c r="B119" s="405"/>
      <c r="C119" s="406"/>
      <c r="D119" s="407" t="s">
        <v>153</v>
      </c>
      <c r="E119" s="407"/>
      <c r="F119" s="198"/>
      <c r="G119" s="198"/>
      <c r="H119" s="196">
        <v>0</v>
      </c>
      <c r="I119" s="196">
        <v>0</v>
      </c>
      <c r="J119" s="408"/>
      <c r="K119" s="196">
        <v>7.82</v>
      </c>
      <c r="L119" s="196">
        <v>0</v>
      </c>
    </row>
    <row r="120" spans="1:12" ht="11.85" customHeight="1" outlineLevel="3">
      <c r="A120" s="404"/>
      <c r="B120" s="405"/>
      <c r="C120" s="406"/>
      <c r="D120" s="407" t="s">
        <v>152</v>
      </c>
      <c r="E120" s="407"/>
      <c r="F120" s="198"/>
      <c r="G120" s="198"/>
      <c r="H120" s="196">
        <v>0</v>
      </c>
      <c r="I120" s="196">
        <v>0</v>
      </c>
      <c r="J120" s="408"/>
      <c r="K120" s="196">
        <v>24.68</v>
      </c>
      <c r="L120" s="196">
        <v>0</v>
      </c>
    </row>
    <row r="121" spans="1:12" ht="32.85" customHeight="1" outlineLevel="3" thickBot="1">
      <c r="A121" s="200"/>
      <c r="B121" s="199"/>
      <c r="C121" s="199"/>
      <c r="D121" s="407" t="s">
        <v>151</v>
      </c>
      <c r="E121" s="407"/>
      <c r="F121" s="198"/>
      <c r="G121" s="198"/>
      <c r="H121" s="195">
        <v>5599.3</v>
      </c>
      <c r="I121" s="195">
        <v>14333</v>
      </c>
      <c r="J121" s="197" t="s">
        <v>150</v>
      </c>
      <c r="K121" s="196">
        <v>5.03</v>
      </c>
      <c r="L121" s="195">
        <v>72094.990000000005</v>
      </c>
    </row>
    <row r="122" spans="1:12" ht="16.899999999999999" customHeight="1" outlineLevel="3" thickBot="1">
      <c r="A122" s="395"/>
      <c r="B122" s="396" t="s">
        <v>310</v>
      </c>
      <c r="C122" s="397" t="s">
        <v>368</v>
      </c>
      <c r="D122" s="398" t="s">
        <v>367</v>
      </c>
      <c r="E122" s="398"/>
      <c r="F122" s="399" t="s">
        <v>155</v>
      </c>
      <c r="G122" s="205">
        <v>13.375</v>
      </c>
      <c r="H122" s="400">
        <v>6834.64</v>
      </c>
      <c r="I122" s="401">
        <v>91413</v>
      </c>
      <c r="J122" s="402"/>
      <c r="K122" s="402"/>
      <c r="L122" s="403">
        <v>535464.75</v>
      </c>
    </row>
    <row r="123" spans="1:12" ht="16.5" customHeight="1" outlineLevel="3">
      <c r="A123" s="395"/>
      <c r="B123" s="396"/>
      <c r="C123" s="397"/>
      <c r="D123" s="398"/>
      <c r="E123" s="398"/>
      <c r="F123" s="399"/>
      <c r="G123" s="201"/>
      <c r="H123" s="400"/>
      <c r="I123" s="401"/>
      <c r="J123" s="402"/>
      <c r="K123" s="402"/>
      <c r="L123" s="403"/>
    </row>
    <row r="124" spans="1:12" ht="11.85" customHeight="1" outlineLevel="3">
      <c r="A124" s="404"/>
      <c r="B124" s="405"/>
      <c r="C124" s="406"/>
      <c r="D124" s="407" t="s">
        <v>154</v>
      </c>
      <c r="E124" s="407"/>
      <c r="F124" s="198"/>
      <c r="G124" s="198"/>
      <c r="H124" s="196">
        <v>182.11</v>
      </c>
      <c r="I124" s="195">
        <v>2436</v>
      </c>
      <c r="J124" s="408"/>
      <c r="K124" s="196">
        <v>24.68</v>
      </c>
      <c r="L124" s="195">
        <v>60120.480000000003</v>
      </c>
    </row>
    <row r="125" spans="1:12" ht="11.85" customHeight="1" outlineLevel="3">
      <c r="A125" s="404"/>
      <c r="B125" s="405"/>
      <c r="C125" s="406"/>
      <c r="D125" s="407" t="s">
        <v>153</v>
      </c>
      <c r="E125" s="407"/>
      <c r="F125" s="198"/>
      <c r="G125" s="198"/>
      <c r="H125" s="196">
        <v>42.18</v>
      </c>
      <c r="I125" s="196">
        <v>564</v>
      </c>
      <c r="J125" s="408"/>
      <c r="K125" s="196">
        <v>10.41</v>
      </c>
      <c r="L125" s="195">
        <v>5871.24</v>
      </c>
    </row>
    <row r="126" spans="1:12" ht="11.85" customHeight="1" outlineLevel="3">
      <c r="A126" s="404"/>
      <c r="B126" s="405"/>
      <c r="C126" s="406"/>
      <c r="D126" s="407" t="s">
        <v>152</v>
      </c>
      <c r="E126" s="407"/>
      <c r="F126" s="198"/>
      <c r="G126" s="198"/>
      <c r="H126" s="196">
        <v>6.44</v>
      </c>
      <c r="I126" s="196">
        <v>86</v>
      </c>
      <c r="J126" s="408"/>
      <c r="K126" s="196">
        <v>24.68</v>
      </c>
      <c r="L126" s="195">
        <v>2122.48</v>
      </c>
    </row>
    <row r="127" spans="1:12" ht="32.85" customHeight="1" outlineLevel="3">
      <c r="A127" s="200"/>
      <c r="B127" s="199"/>
      <c r="C127" s="199"/>
      <c r="D127" s="407" t="s">
        <v>151</v>
      </c>
      <c r="E127" s="407"/>
      <c r="F127" s="198"/>
      <c r="G127" s="198"/>
      <c r="H127" s="195">
        <v>6610.35</v>
      </c>
      <c r="I127" s="195">
        <v>88413</v>
      </c>
      <c r="J127" s="197" t="s">
        <v>150</v>
      </c>
      <c r="K127" s="196">
        <v>5.31</v>
      </c>
      <c r="L127" s="195">
        <v>469473.03</v>
      </c>
    </row>
    <row r="128" spans="1:12" ht="22.35" customHeight="1" outlineLevel="3">
      <c r="A128" s="404"/>
      <c r="B128" s="405"/>
      <c r="C128" s="405"/>
      <c r="D128" s="407" t="s">
        <v>168</v>
      </c>
      <c r="E128" s="407"/>
      <c r="F128" s="204" t="s">
        <v>165</v>
      </c>
      <c r="G128" s="203" t="s">
        <v>251</v>
      </c>
      <c r="H128" s="203"/>
      <c r="I128" s="195">
        <v>3026</v>
      </c>
      <c r="J128" s="409"/>
      <c r="K128" s="196">
        <v>120</v>
      </c>
      <c r="L128" s="195">
        <v>74691.55</v>
      </c>
    </row>
    <row r="129" spans="1:12" ht="22.35" customHeight="1" outlineLevel="3" thickBot="1">
      <c r="A129" s="404"/>
      <c r="B129" s="405"/>
      <c r="C129" s="405"/>
      <c r="D129" s="407" t="s">
        <v>166</v>
      </c>
      <c r="E129" s="407"/>
      <c r="F129" s="204" t="s">
        <v>165</v>
      </c>
      <c r="G129" s="203" t="s">
        <v>355</v>
      </c>
      <c r="H129" s="203"/>
      <c r="I129" s="195">
        <v>1942</v>
      </c>
      <c r="J129" s="409"/>
      <c r="K129" s="196">
        <v>77</v>
      </c>
      <c r="L129" s="195">
        <v>47927.08</v>
      </c>
    </row>
    <row r="130" spans="1:12" ht="11.85" customHeight="1" outlineLevel="3" thickBot="1">
      <c r="A130" s="395"/>
      <c r="B130" s="396" t="s">
        <v>307</v>
      </c>
      <c r="C130" s="397" t="s">
        <v>366</v>
      </c>
      <c r="D130" s="398" t="s">
        <v>365</v>
      </c>
      <c r="E130" s="398"/>
      <c r="F130" s="399" t="s">
        <v>155</v>
      </c>
      <c r="G130" s="205">
        <v>-13.375</v>
      </c>
      <c r="H130" s="400">
        <v>6585.3</v>
      </c>
      <c r="I130" s="401">
        <v>-88078</v>
      </c>
      <c r="J130" s="402"/>
      <c r="K130" s="402"/>
      <c r="L130" s="403">
        <v>-465051.84</v>
      </c>
    </row>
    <row r="131" spans="1:12" ht="11.85" customHeight="1" outlineLevel="3">
      <c r="A131" s="395"/>
      <c r="B131" s="396"/>
      <c r="C131" s="397"/>
      <c r="D131" s="398"/>
      <c r="E131" s="398"/>
      <c r="F131" s="399"/>
      <c r="G131" s="201"/>
      <c r="H131" s="400"/>
      <c r="I131" s="401"/>
      <c r="J131" s="402"/>
      <c r="K131" s="402"/>
      <c r="L131" s="403"/>
    </row>
    <row r="132" spans="1:12" ht="11.85" customHeight="1" outlineLevel="3">
      <c r="A132" s="404"/>
      <c r="B132" s="405"/>
      <c r="C132" s="406"/>
      <c r="D132" s="407" t="s">
        <v>154</v>
      </c>
      <c r="E132" s="407"/>
      <c r="F132" s="198"/>
      <c r="G132" s="198"/>
      <c r="H132" s="196">
        <v>0</v>
      </c>
      <c r="I132" s="196">
        <v>0</v>
      </c>
      <c r="J132" s="408"/>
      <c r="K132" s="196">
        <v>24.68</v>
      </c>
      <c r="L132" s="196">
        <v>0</v>
      </c>
    </row>
    <row r="133" spans="1:12" ht="11.85" customHeight="1" outlineLevel="3">
      <c r="A133" s="404"/>
      <c r="B133" s="405"/>
      <c r="C133" s="406"/>
      <c r="D133" s="407" t="s">
        <v>153</v>
      </c>
      <c r="E133" s="407"/>
      <c r="F133" s="198"/>
      <c r="G133" s="198"/>
      <c r="H133" s="196">
        <v>0</v>
      </c>
      <c r="I133" s="196">
        <v>0</v>
      </c>
      <c r="J133" s="408"/>
      <c r="K133" s="196">
        <v>7.82</v>
      </c>
      <c r="L133" s="196">
        <v>0</v>
      </c>
    </row>
    <row r="134" spans="1:12" ht="11.85" customHeight="1" outlineLevel="3">
      <c r="A134" s="404"/>
      <c r="B134" s="405"/>
      <c r="C134" s="406"/>
      <c r="D134" s="407" t="s">
        <v>152</v>
      </c>
      <c r="E134" s="407"/>
      <c r="F134" s="198"/>
      <c r="G134" s="198"/>
      <c r="H134" s="196">
        <v>0</v>
      </c>
      <c r="I134" s="196">
        <v>0</v>
      </c>
      <c r="J134" s="408"/>
      <c r="K134" s="196">
        <v>24.68</v>
      </c>
      <c r="L134" s="196">
        <v>0</v>
      </c>
    </row>
    <row r="135" spans="1:12" ht="32.85" customHeight="1" outlineLevel="3" thickBot="1">
      <c r="A135" s="200"/>
      <c r="B135" s="199"/>
      <c r="C135" s="199"/>
      <c r="D135" s="407" t="s">
        <v>151</v>
      </c>
      <c r="E135" s="407"/>
      <c r="F135" s="198"/>
      <c r="G135" s="198"/>
      <c r="H135" s="195">
        <v>6585.3</v>
      </c>
      <c r="I135" s="195">
        <v>-88078</v>
      </c>
      <c r="J135" s="197" t="s">
        <v>150</v>
      </c>
      <c r="K135" s="196">
        <v>5.28</v>
      </c>
      <c r="L135" s="195">
        <v>-465051.84</v>
      </c>
    </row>
    <row r="136" spans="1:12" ht="11.85" customHeight="1" outlineLevel="3" thickBot="1">
      <c r="A136" s="395"/>
      <c r="B136" s="396" t="s">
        <v>303</v>
      </c>
      <c r="C136" s="397" t="s">
        <v>364</v>
      </c>
      <c r="D136" s="398" t="s">
        <v>363</v>
      </c>
      <c r="E136" s="398"/>
      <c r="F136" s="399" t="s">
        <v>155</v>
      </c>
      <c r="G136" s="219">
        <v>0.56010000000000004</v>
      </c>
      <c r="H136" s="400">
        <v>5067.7</v>
      </c>
      <c r="I136" s="401">
        <v>2838</v>
      </c>
      <c r="J136" s="402"/>
      <c r="K136" s="402"/>
      <c r="L136" s="403">
        <v>15183.3</v>
      </c>
    </row>
    <row r="137" spans="1:12" ht="11.85" customHeight="1" outlineLevel="3">
      <c r="A137" s="395"/>
      <c r="B137" s="396"/>
      <c r="C137" s="397"/>
      <c r="D137" s="398"/>
      <c r="E137" s="398"/>
      <c r="F137" s="399"/>
      <c r="G137" s="201"/>
      <c r="H137" s="400"/>
      <c r="I137" s="401"/>
      <c r="J137" s="402"/>
      <c r="K137" s="402"/>
      <c r="L137" s="403"/>
    </row>
    <row r="138" spans="1:12" ht="11.85" customHeight="1" outlineLevel="3">
      <c r="A138" s="404"/>
      <c r="B138" s="405"/>
      <c r="C138" s="406"/>
      <c r="D138" s="407" t="s">
        <v>154</v>
      </c>
      <c r="E138" s="407"/>
      <c r="F138" s="198"/>
      <c r="G138" s="198"/>
      <c r="H138" s="196">
        <v>0</v>
      </c>
      <c r="I138" s="196">
        <v>0</v>
      </c>
      <c r="J138" s="408"/>
      <c r="K138" s="196">
        <v>24.68</v>
      </c>
      <c r="L138" s="196">
        <v>0</v>
      </c>
    </row>
    <row r="139" spans="1:12" ht="11.85" customHeight="1" outlineLevel="3">
      <c r="A139" s="404"/>
      <c r="B139" s="405"/>
      <c r="C139" s="406"/>
      <c r="D139" s="407" t="s">
        <v>153</v>
      </c>
      <c r="E139" s="407"/>
      <c r="F139" s="198"/>
      <c r="G139" s="198"/>
      <c r="H139" s="196">
        <v>0</v>
      </c>
      <c r="I139" s="196">
        <v>0</v>
      </c>
      <c r="J139" s="408"/>
      <c r="K139" s="196">
        <v>7.82</v>
      </c>
      <c r="L139" s="196">
        <v>0</v>
      </c>
    </row>
    <row r="140" spans="1:12" ht="11.85" customHeight="1" outlineLevel="3">
      <c r="A140" s="404"/>
      <c r="B140" s="405"/>
      <c r="C140" s="406"/>
      <c r="D140" s="407" t="s">
        <v>152</v>
      </c>
      <c r="E140" s="407"/>
      <c r="F140" s="198"/>
      <c r="G140" s="198"/>
      <c r="H140" s="196">
        <v>0</v>
      </c>
      <c r="I140" s="196">
        <v>0</v>
      </c>
      <c r="J140" s="408"/>
      <c r="K140" s="196">
        <v>24.68</v>
      </c>
      <c r="L140" s="196">
        <v>0</v>
      </c>
    </row>
    <row r="141" spans="1:12" ht="32.85" customHeight="1" outlineLevel="3" thickBot="1">
      <c r="A141" s="200"/>
      <c r="B141" s="199"/>
      <c r="C141" s="199"/>
      <c r="D141" s="407" t="s">
        <v>151</v>
      </c>
      <c r="E141" s="407"/>
      <c r="F141" s="198"/>
      <c r="G141" s="198"/>
      <c r="H141" s="195">
        <v>5067.7</v>
      </c>
      <c r="I141" s="195">
        <v>2838</v>
      </c>
      <c r="J141" s="197" t="s">
        <v>150</v>
      </c>
      <c r="K141" s="196">
        <v>5.35</v>
      </c>
      <c r="L141" s="195">
        <v>15183.3</v>
      </c>
    </row>
    <row r="142" spans="1:12" ht="11.85" customHeight="1" outlineLevel="3" thickBot="1">
      <c r="A142" s="395"/>
      <c r="B142" s="396" t="s">
        <v>300</v>
      </c>
      <c r="C142" s="397" t="s">
        <v>354</v>
      </c>
      <c r="D142" s="398" t="s">
        <v>353</v>
      </c>
      <c r="E142" s="398"/>
      <c r="F142" s="399" t="s">
        <v>155</v>
      </c>
      <c r="G142" s="219">
        <v>7.0669000000000004</v>
      </c>
      <c r="H142" s="400">
        <v>8843.42</v>
      </c>
      <c r="I142" s="401">
        <v>62496</v>
      </c>
      <c r="J142" s="402"/>
      <c r="K142" s="402"/>
      <c r="L142" s="403">
        <v>200612.16</v>
      </c>
    </row>
    <row r="143" spans="1:12" ht="11.85" customHeight="1" outlineLevel="3">
      <c r="A143" s="395"/>
      <c r="B143" s="396"/>
      <c r="C143" s="397"/>
      <c r="D143" s="398"/>
      <c r="E143" s="398"/>
      <c r="F143" s="399"/>
      <c r="G143" s="201"/>
      <c r="H143" s="400"/>
      <c r="I143" s="401"/>
      <c r="J143" s="402"/>
      <c r="K143" s="402"/>
      <c r="L143" s="403"/>
    </row>
    <row r="144" spans="1:12" ht="11.85" customHeight="1" outlineLevel="3">
      <c r="A144" s="404"/>
      <c r="B144" s="405"/>
      <c r="C144" s="406"/>
      <c r="D144" s="407" t="s">
        <v>154</v>
      </c>
      <c r="E144" s="407"/>
      <c r="F144" s="198"/>
      <c r="G144" s="198"/>
      <c r="H144" s="196">
        <v>0</v>
      </c>
      <c r="I144" s="196">
        <v>0</v>
      </c>
      <c r="J144" s="408"/>
      <c r="K144" s="196">
        <v>24.68</v>
      </c>
      <c r="L144" s="196">
        <v>0</v>
      </c>
    </row>
    <row r="145" spans="1:12" ht="11.85" customHeight="1" outlineLevel="3">
      <c r="A145" s="404"/>
      <c r="B145" s="405"/>
      <c r="C145" s="406"/>
      <c r="D145" s="407" t="s">
        <v>153</v>
      </c>
      <c r="E145" s="407"/>
      <c r="F145" s="198"/>
      <c r="G145" s="198"/>
      <c r="H145" s="196">
        <v>0</v>
      </c>
      <c r="I145" s="196">
        <v>0</v>
      </c>
      <c r="J145" s="408"/>
      <c r="K145" s="196">
        <v>7.82</v>
      </c>
      <c r="L145" s="196">
        <v>0</v>
      </c>
    </row>
    <row r="146" spans="1:12" ht="11.85" customHeight="1" outlineLevel="3">
      <c r="A146" s="404"/>
      <c r="B146" s="405"/>
      <c r="C146" s="406"/>
      <c r="D146" s="407" t="s">
        <v>152</v>
      </c>
      <c r="E146" s="407"/>
      <c r="F146" s="198"/>
      <c r="G146" s="198"/>
      <c r="H146" s="196">
        <v>0</v>
      </c>
      <c r="I146" s="196">
        <v>0</v>
      </c>
      <c r="J146" s="408"/>
      <c r="K146" s="196">
        <v>24.68</v>
      </c>
      <c r="L146" s="196">
        <v>0</v>
      </c>
    </row>
    <row r="147" spans="1:12" ht="32.85" customHeight="1" outlineLevel="3" thickBot="1">
      <c r="A147" s="200"/>
      <c r="B147" s="199"/>
      <c r="C147" s="199"/>
      <c r="D147" s="407" t="s">
        <v>151</v>
      </c>
      <c r="E147" s="407"/>
      <c r="F147" s="198"/>
      <c r="G147" s="198"/>
      <c r="H147" s="195">
        <v>8843.42</v>
      </c>
      <c r="I147" s="195">
        <v>62496</v>
      </c>
      <c r="J147" s="197" t="s">
        <v>150</v>
      </c>
      <c r="K147" s="196">
        <v>3.21</v>
      </c>
      <c r="L147" s="195">
        <v>200612.16</v>
      </c>
    </row>
    <row r="148" spans="1:12" ht="11.85" customHeight="1" outlineLevel="3" thickBot="1">
      <c r="A148" s="395"/>
      <c r="B148" s="396" t="s">
        <v>297</v>
      </c>
      <c r="C148" s="397" t="s">
        <v>352</v>
      </c>
      <c r="D148" s="398" t="s">
        <v>351</v>
      </c>
      <c r="E148" s="398"/>
      <c r="F148" s="399" t="s">
        <v>155</v>
      </c>
      <c r="G148" s="205">
        <v>1.335</v>
      </c>
      <c r="H148" s="400">
        <v>8843.42</v>
      </c>
      <c r="I148" s="401">
        <v>11806</v>
      </c>
      <c r="J148" s="402"/>
      <c r="K148" s="402"/>
      <c r="L148" s="403">
        <v>36952.78</v>
      </c>
    </row>
    <row r="149" spans="1:12" ht="11.85" customHeight="1" outlineLevel="3">
      <c r="A149" s="395"/>
      <c r="B149" s="396"/>
      <c r="C149" s="397"/>
      <c r="D149" s="398"/>
      <c r="E149" s="398"/>
      <c r="F149" s="399"/>
      <c r="G149" s="201"/>
      <c r="H149" s="400"/>
      <c r="I149" s="401"/>
      <c r="J149" s="402"/>
      <c r="K149" s="402"/>
      <c r="L149" s="403"/>
    </row>
    <row r="150" spans="1:12" ht="11.85" customHeight="1" outlineLevel="3">
      <c r="A150" s="404"/>
      <c r="B150" s="405"/>
      <c r="C150" s="406"/>
      <c r="D150" s="407" t="s">
        <v>154</v>
      </c>
      <c r="E150" s="407"/>
      <c r="F150" s="198"/>
      <c r="G150" s="198"/>
      <c r="H150" s="196">
        <v>0</v>
      </c>
      <c r="I150" s="196">
        <v>0</v>
      </c>
      <c r="J150" s="408"/>
      <c r="K150" s="196">
        <v>24.68</v>
      </c>
      <c r="L150" s="196">
        <v>0</v>
      </c>
    </row>
    <row r="151" spans="1:12" ht="11.85" customHeight="1" outlineLevel="3">
      <c r="A151" s="404"/>
      <c r="B151" s="405"/>
      <c r="C151" s="406"/>
      <c r="D151" s="407" t="s">
        <v>153</v>
      </c>
      <c r="E151" s="407"/>
      <c r="F151" s="198"/>
      <c r="G151" s="198"/>
      <c r="H151" s="196">
        <v>0</v>
      </c>
      <c r="I151" s="196">
        <v>0</v>
      </c>
      <c r="J151" s="408"/>
      <c r="K151" s="196">
        <v>7.82</v>
      </c>
      <c r="L151" s="196">
        <v>0</v>
      </c>
    </row>
    <row r="152" spans="1:12" ht="11.85" customHeight="1" outlineLevel="3">
      <c r="A152" s="404"/>
      <c r="B152" s="405"/>
      <c r="C152" s="406"/>
      <c r="D152" s="407" t="s">
        <v>152</v>
      </c>
      <c r="E152" s="407"/>
      <c r="F152" s="198"/>
      <c r="G152" s="198"/>
      <c r="H152" s="196">
        <v>0</v>
      </c>
      <c r="I152" s="196">
        <v>0</v>
      </c>
      <c r="J152" s="408"/>
      <c r="K152" s="196">
        <v>24.68</v>
      </c>
      <c r="L152" s="196">
        <v>0</v>
      </c>
    </row>
    <row r="153" spans="1:12" ht="32.85" customHeight="1" outlineLevel="3" thickBot="1">
      <c r="A153" s="200"/>
      <c r="B153" s="199"/>
      <c r="C153" s="199"/>
      <c r="D153" s="407" t="s">
        <v>151</v>
      </c>
      <c r="E153" s="407"/>
      <c r="F153" s="198"/>
      <c r="G153" s="198"/>
      <c r="H153" s="195">
        <v>8843.42</v>
      </c>
      <c r="I153" s="195">
        <v>11806</v>
      </c>
      <c r="J153" s="197" t="s">
        <v>150</v>
      </c>
      <c r="K153" s="196">
        <v>3.13</v>
      </c>
      <c r="L153" s="195">
        <v>36952.78</v>
      </c>
    </row>
    <row r="154" spans="1:12" ht="11.85" customHeight="1" outlineLevel="3" thickBot="1">
      <c r="A154" s="395"/>
      <c r="B154" s="396" t="s">
        <v>294</v>
      </c>
      <c r="C154" s="397" t="s">
        <v>362</v>
      </c>
      <c r="D154" s="398" t="s">
        <v>361</v>
      </c>
      <c r="E154" s="398"/>
      <c r="F154" s="399" t="s">
        <v>155</v>
      </c>
      <c r="G154" s="219">
        <v>1.0367999999999999</v>
      </c>
      <c r="H154" s="400">
        <v>8843.42</v>
      </c>
      <c r="I154" s="401">
        <v>9169</v>
      </c>
      <c r="J154" s="402"/>
      <c r="K154" s="402"/>
      <c r="L154" s="403">
        <v>28240.52</v>
      </c>
    </row>
    <row r="155" spans="1:12" ht="11.85" customHeight="1" outlineLevel="3">
      <c r="A155" s="395"/>
      <c r="B155" s="396"/>
      <c r="C155" s="397"/>
      <c r="D155" s="398"/>
      <c r="E155" s="398"/>
      <c r="F155" s="399"/>
      <c r="G155" s="201"/>
      <c r="H155" s="400"/>
      <c r="I155" s="401"/>
      <c r="J155" s="402"/>
      <c r="K155" s="402"/>
      <c r="L155" s="403"/>
    </row>
    <row r="156" spans="1:12" ht="11.85" customHeight="1" outlineLevel="3">
      <c r="A156" s="404"/>
      <c r="B156" s="405"/>
      <c r="C156" s="406"/>
      <c r="D156" s="407" t="s">
        <v>154</v>
      </c>
      <c r="E156" s="407"/>
      <c r="F156" s="198"/>
      <c r="G156" s="198"/>
      <c r="H156" s="196">
        <v>0</v>
      </c>
      <c r="I156" s="196">
        <v>0</v>
      </c>
      <c r="J156" s="408"/>
      <c r="K156" s="196">
        <v>24.68</v>
      </c>
      <c r="L156" s="196">
        <v>0</v>
      </c>
    </row>
    <row r="157" spans="1:12" ht="11.85" customHeight="1" outlineLevel="3">
      <c r="A157" s="404"/>
      <c r="B157" s="405"/>
      <c r="C157" s="406"/>
      <c r="D157" s="407" t="s">
        <v>153</v>
      </c>
      <c r="E157" s="407"/>
      <c r="F157" s="198"/>
      <c r="G157" s="198"/>
      <c r="H157" s="196">
        <v>0</v>
      </c>
      <c r="I157" s="196">
        <v>0</v>
      </c>
      <c r="J157" s="408"/>
      <c r="K157" s="196">
        <v>7.82</v>
      </c>
      <c r="L157" s="196">
        <v>0</v>
      </c>
    </row>
    <row r="158" spans="1:12" ht="11.85" customHeight="1" outlineLevel="3">
      <c r="A158" s="404"/>
      <c r="B158" s="405"/>
      <c r="C158" s="406"/>
      <c r="D158" s="407" t="s">
        <v>152</v>
      </c>
      <c r="E158" s="407"/>
      <c r="F158" s="198"/>
      <c r="G158" s="198"/>
      <c r="H158" s="196">
        <v>0</v>
      </c>
      <c r="I158" s="196">
        <v>0</v>
      </c>
      <c r="J158" s="408"/>
      <c r="K158" s="196">
        <v>24.68</v>
      </c>
      <c r="L158" s="196">
        <v>0</v>
      </c>
    </row>
    <row r="159" spans="1:12" ht="32.85" customHeight="1" outlineLevel="3" thickBot="1">
      <c r="A159" s="200"/>
      <c r="B159" s="199"/>
      <c r="C159" s="199"/>
      <c r="D159" s="407" t="s">
        <v>151</v>
      </c>
      <c r="E159" s="407"/>
      <c r="F159" s="198"/>
      <c r="G159" s="198"/>
      <c r="H159" s="195">
        <v>8843.42</v>
      </c>
      <c r="I159" s="195">
        <v>9169</v>
      </c>
      <c r="J159" s="197" t="s">
        <v>150</v>
      </c>
      <c r="K159" s="196">
        <v>3.08</v>
      </c>
      <c r="L159" s="195">
        <v>28240.52</v>
      </c>
    </row>
    <row r="160" spans="1:12" ht="11.85" customHeight="1" outlineLevel="3" thickBot="1">
      <c r="A160" s="395"/>
      <c r="B160" s="396" t="s">
        <v>292</v>
      </c>
      <c r="C160" s="397" t="s">
        <v>360</v>
      </c>
      <c r="D160" s="398" t="s">
        <v>359</v>
      </c>
      <c r="E160" s="398"/>
      <c r="F160" s="399" t="s">
        <v>155</v>
      </c>
      <c r="G160" s="219">
        <v>3.3761999999999999</v>
      </c>
      <c r="H160" s="400">
        <v>8843.42</v>
      </c>
      <c r="I160" s="401">
        <v>29857</v>
      </c>
      <c r="J160" s="402"/>
      <c r="K160" s="402"/>
      <c r="L160" s="403">
        <v>91660.99</v>
      </c>
    </row>
    <row r="161" spans="1:12" ht="11.85" customHeight="1" outlineLevel="3">
      <c r="A161" s="395"/>
      <c r="B161" s="396"/>
      <c r="C161" s="397"/>
      <c r="D161" s="398"/>
      <c r="E161" s="398"/>
      <c r="F161" s="399"/>
      <c r="G161" s="201"/>
      <c r="H161" s="400"/>
      <c r="I161" s="401"/>
      <c r="J161" s="402"/>
      <c r="K161" s="402"/>
      <c r="L161" s="403"/>
    </row>
    <row r="162" spans="1:12" ht="11.85" customHeight="1" outlineLevel="3">
      <c r="A162" s="404"/>
      <c r="B162" s="405"/>
      <c r="C162" s="406"/>
      <c r="D162" s="407" t="s">
        <v>154</v>
      </c>
      <c r="E162" s="407"/>
      <c r="F162" s="198"/>
      <c r="G162" s="198"/>
      <c r="H162" s="196">
        <v>0</v>
      </c>
      <c r="I162" s="196">
        <v>0</v>
      </c>
      <c r="J162" s="408"/>
      <c r="K162" s="196">
        <v>24.68</v>
      </c>
      <c r="L162" s="196">
        <v>0</v>
      </c>
    </row>
    <row r="163" spans="1:12" ht="11.85" customHeight="1" outlineLevel="3">
      <c r="A163" s="404"/>
      <c r="B163" s="405"/>
      <c r="C163" s="406"/>
      <c r="D163" s="407" t="s">
        <v>153</v>
      </c>
      <c r="E163" s="407"/>
      <c r="F163" s="198"/>
      <c r="G163" s="198"/>
      <c r="H163" s="196">
        <v>0</v>
      </c>
      <c r="I163" s="196">
        <v>0</v>
      </c>
      <c r="J163" s="408"/>
      <c r="K163" s="196">
        <v>7.82</v>
      </c>
      <c r="L163" s="196">
        <v>0</v>
      </c>
    </row>
    <row r="164" spans="1:12" ht="11.85" customHeight="1" outlineLevel="3">
      <c r="A164" s="404"/>
      <c r="B164" s="405"/>
      <c r="C164" s="406"/>
      <c r="D164" s="407" t="s">
        <v>152</v>
      </c>
      <c r="E164" s="407"/>
      <c r="F164" s="198"/>
      <c r="G164" s="198"/>
      <c r="H164" s="196">
        <v>0</v>
      </c>
      <c r="I164" s="196">
        <v>0</v>
      </c>
      <c r="J164" s="408"/>
      <c r="K164" s="196">
        <v>24.68</v>
      </c>
      <c r="L164" s="196">
        <v>0</v>
      </c>
    </row>
    <row r="165" spans="1:12" ht="32.85" customHeight="1" outlineLevel="3">
      <c r="A165" s="200"/>
      <c r="B165" s="199"/>
      <c r="C165" s="199"/>
      <c r="D165" s="407" t="s">
        <v>151</v>
      </c>
      <c r="E165" s="407"/>
      <c r="F165" s="198"/>
      <c r="G165" s="198"/>
      <c r="H165" s="195">
        <v>8843.42</v>
      </c>
      <c r="I165" s="195">
        <v>29857</v>
      </c>
      <c r="J165" s="197" t="s">
        <v>150</v>
      </c>
      <c r="K165" s="196">
        <v>3.07</v>
      </c>
      <c r="L165" s="195">
        <v>91660.99</v>
      </c>
    </row>
    <row r="166" spans="1:12" ht="11.85" customHeight="1" outlineLevel="2" thickBot="1">
      <c r="A166" s="194"/>
      <c r="B166" s="193"/>
      <c r="C166" s="193"/>
      <c r="D166" s="428" t="s">
        <v>149</v>
      </c>
      <c r="E166" s="428"/>
      <c r="F166" s="428"/>
      <c r="G166" s="428"/>
      <c r="H166" s="428"/>
      <c r="I166" s="190">
        <v>627046</v>
      </c>
      <c r="J166" s="192"/>
      <c r="K166" s="191"/>
      <c r="L166" s="190">
        <v>3130957.75</v>
      </c>
    </row>
    <row r="167" spans="1:12" ht="12.6" customHeight="1">
      <c r="A167" s="189"/>
      <c r="B167" s="429"/>
      <c r="C167" s="429"/>
      <c r="D167" s="430" t="s">
        <v>148</v>
      </c>
      <c r="E167" s="430"/>
      <c r="F167" s="430"/>
      <c r="G167" s="430"/>
      <c r="H167" s="430"/>
      <c r="I167" s="187">
        <v>627046</v>
      </c>
      <c r="J167" s="188"/>
      <c r="K167" s="188"/>
      <c r="L167" s="187">
        <v>3130957.75</v>
      </c>
    </row>
    <row r="168" spans="1:12" s="179" customFormat="1" ht="12.6" hidden="1" customHeight="1">
      <c r="A168" s="183"/>
      <c r="B168" s="431"/>
      <c r="C168" s="431"/>
      <c r="D168" s="432" t="s">
        <v>147</v>
      </c>
      <c r="E168" s="432"/>
      <c r="F168" s="432"/>
      <c r="G168" s="432"/>
      <c r="H168" s="432"/>
      <c r="I168" s="184"/>
      <c r="J168" s="186"/>
      <c r="K168" s="185"/>
      <c r="L168" s="184"/>
    </row>
    <row r="169" spans="1:12" s="179" customFormat="1" ht="12.6" hidden="1" customHeight="1">
      <c r="A169" s="183"/>
      <c r="B169" s="431"/>
      <c r="C169" s="431"/>
      <c r="D169" s="433" t="s">
        <v>146</v>
      </c>
      <c r="E169" s="433"/>
      <c r="F169" s="433"/>
      <c r="G169" s="433"/>
      <c r="H169" s="433"/>
      <c r="I169" s="180">
        <v>627046</v>
      </c>
      <c r="J169" s="181"/>
      <c r="K169" s="181"/>
      <c r="L169" s="180">
        <v>3130957.75</v>
      </c>
    </row>
    <row r="170" spans="1:12" s="179" customFormat="1" ht="35.1" hidden="1" customHeight="1">
      <c r="A170" s="183"/>
      <c r="B170" s="431"/>
      <c r="C170" s="431"/>
      <c r="D170" s="434" t="s">
        <v>145</v>
      </c>
      <c r="E170" s="434"/>
      <c r="F170" s="434"/>
      <c r="G170" s="434"/>
      <c r="H170" s="434"/>
      <c r="I170" s="182"/>
      <c r="J170" s="181"/>
      <c r="K170" s="181"/>
      <c r="L170" s="184"/>
    </row>
    <row r="171" spans="1:12" s="179" customFormat="1" ht="12.6" hidden="1" customHeight="1">
      <c r="A171" s="183"/>
      <c r="B171" s="431"/>
      <c r="C171" s="431"/>
      <c r="D171" s="433" t="s">
        <v>144</v>
      </c>
      <c r="E171" s="433"/>
      <c r="F171" s="433"/>
      <c r="G171" s="433"/>
      <c r="H171" s="433"/>
      <c r="I171" s="182"/>
      <c r="J171" s="181"/>
      <c r="K171" s="181"/>
      <c r="L171" s="182"/>
    </row>
  </sheetData>
  <mergeCells count="489">
    <mergeCell ref="B171:C171"/>
    <mergeCell ref="D171:H171"/>
    <mergeCell ref="D165:E165"/>
    <mergeCell ref="D166:H166"/>
    <mergeCell ref="B167:C167"/>
    <mergeCell ref="D167:H167"/>
    <mergeCell ref="B168:C168"/>
    <mergeCell ref="D168:H168"/>
    <mergeCell ref="B169:C169"/>
    <mergeCell ref="D169:H169"/>
    <mergeCell ref="B170:C170"/>
    <mergeCell ref="D170:H170"/>
    <mergeCell ref="K160:K161"/>
    <mergeCell ref="L160:L161"/>
    <mergeCell ref="A162:A164"/>
    <mergeCell ref="B162:B164"/>
    <mergeCell ref="C162:C164"/>
    <mergeCell ref="D162:E162"/>
    <mergeCell ref="J162:J164"/>
    <mergeCell ref="D163:E163"/>
    <mergeCell ref="D164:E164"/>
    <mergeCell ref="D159:E159"/>
    <mergeCell ref="A160:A161"/>
    <mergeCell ref="B160:B161"/>
    <mergeCell ref="C160:C161"/>
    <mergeCell ref="D160:E161"/>
    <mergeCell ref="F160:F161"/>
    <mergeCell ref="H160:H161"/>
    <mergeCell ref="I160:I161"/>
    <mergeCell ref="J160:J161"/>
    <mergeCell ref="K154:K155"/>
    <mergeCell ref="L154:L155"/>
    <mergeCell ref="A156:A158"/>
    <mergeCell ref="B156:B158"/>
    <mergeCell ref="C156:C158"/>
    <mergeCell ref="D156:E156"/>
    <mergeCell ref="J156:J158"/>
    <mergeCell ref="D157:E157"/>
    <mergeCell ref="D158:E158"/>
    <mergeCell ref="D153:E153"/>
    <mergeCell ref="A154:A155"/>
    <mergeCell ref="B154:B155"/>
    <mergeCell ref="C154:C155"/>
    <mergeCell ref="D154:E155"/>
    <mergeCell ref="F154:F155"/>
    <mergeCell ref="H154:H155"/>
    <mergeCell ref="I154:I155"/>
    <mergeCell ref="J154:J155"/>
    <mergeCell ref="K148:K149"/>
    <mergeCell ref="L148:L149"/>
    <mergeCell ref="A150:A152"/>
    <mergeCell ref="B150:B152"/>
    <mergeCell ref="C150:C152"/>
    <mergeCell ref="D150:E150"/>
    <mergeCell ref="J150:J152"/>
    <mergeCell ref="D151:E151"/>
    <mergeCell ref="D152:E152"/>
    <mergeCell ref="D147:E147"/>
    <mergeCell ref="A148:A149"/>
    <mergeCell ref="B148:B149"/>
    <mergeCell ref="C148:C149"/>
    <mergeCell ref="D148:E149"/>
    <mergeCell ref="F148:F149"/>
    <mergeCell ref="H148:H149"/>
    <mergeCell ref="I148:I149"/>
    <mergeCell ref="J148:J149"/>
    <mergeCell ref="K142:K143"/>
    <mergeCell ref="L142:L143"/>
    <mergeCell ref="A144:A146"/>
    <mergeCell ref="B144:B146"/>
    <mergeCell ref="C144:C146"/>
    <mergeCell ref="D144:E144"/>
    <mergeCell ref="J144:J146"/>
    <mergeCell ref="D145:E145"/>
    <mergeCell ref="D146:E146"/>
    <mergeCell ref="D141:E141"/>
    <mergeCell ref="A142:A143"/>
    <mergeCell ref="B142:B143"/>
    <mergeCell ref="C142:C143"/>
    <mergeCell ref="D142:E143"/>
    <mergeCell ref="F142:F143"/>
    <mergeCell ref="H142:H143"/>
    <mergeCell ref="I142:I143"/>
    <mergeCell ref="J142:J143"/>
    <mergeCell ref="K136:K137"/>
    <mergeCell ref="L136:L137"/>
    <mergeCell ref="A138:A140"/>
    <mergeCell ref="B138:B140"/>
    <mergeCell ref="C138:C140"/>
    <mergeCell ref="D138:E138"/>
    <mergeCell ref="J138:J140"/>
    <mergeCell ref="D139:E139"/>
    <mergeCell ref="D140:E140"/>
    <mergeCell ref="D135:E135"/>
    <mergeCell ref="A136:A137"/>
    <mergeCell ref="B136:B137"/>
    <mergeCell ref="C136:C137"/>
    <mergeCell ref="D136:E137"/>
    <mergeCell ref="F136:F137"/>
    <mergeCell ref="H136:H137"/>
    <mergeCell ref="I136:I137"/>
    <mergeCell ref="J136:J137"/>
    <mergeCell ref="K130:K131"/>
    <mergeCell ref="L130:L131"/>
    <mergeCell ref="A132:A134"/>
    <mergeCell ref="B132:B134"/>
    <mergeCell ref="C132:C134"/>
    <mergeCell ref="D132:E132"/>
    <mergeCell ref="J132:J134"/>
    <mergeCell ref="D133:E133"/>
    <mergeCell ref="D134:E134"/>
    <mergeCell ref="D127:E127"/>
    <mergeCell ref="A128:A129"/>
    <mergeCell ref="B128:B129"/>
    <mergeCell ref="C128:C129"/>
    <mergeCell ref="D128:E128"/>
    <mergeCell ref="J128:J129"/>
    <mergeCell ref="D129:E129"/>
    <mergeCell ref="A130:A131"/>
    <mergeCell ref="B130:B131"/>
    <mergeCell ref="C130:C131"/>
    <mergeCell ref="D130:E131"/>
    <mergeCell ref="F130:F131"/>
    <mergeCell ref="H130:H131"/>
    <mergeCell ref="I130:I131"/>
    <mergeCell ref="J130:J131"/>
    <mergeCell ref="K122:K123"/>
    <mergeCell ref="L122:L123"/>
    <mergeCell ref="A124:A126"/>
    <mergeCell ref="B124:B126"/>
    <mergeCell ref="C124:C126"/>
    <mergeCell ref="D124:E124"/>
    <mergeCell ref="J124:J126"/>
    <mergeCell ref="D125:E125"/>
    <mergeCell ref="D126:E126"/>
    <mergeCell ref="D121:E121"/>
    <mergeCell ref="A122:A123"/>
    <mergeCell ref="B122:B123"/>
    <mergeCell ref="C122:C123"/>
    <mergeCell ref="D122:E123"/>
    <mergeCell ref="F122:F123"/>
    <mergeCell ref="H122:H123"/>
    <mergeCell ref="I122:I123"/>
    <mergeCell ref="J122:J123"/>
    <mergeCell ref="K116:K117"/>
    <mergeCell ref="L116:L117"/>
    <mergeCell ref="A118:A120"/>
    <mergeCell ref="B118:B120"/>
    <mergeCell ref="C118:C120"/>
    <mergeCell ref="D118:E118"/>
    <mergeCell ref="J118:J120"/>
    <mergeCell ref="D119:E119"/>
    <mergeCell ref="D120:E120"/>
    <mergeCell ref="D115:E115"/>
    <mergeCell ref="A116:A117"/>
    <mergeCell ref="B116:B117"/>
    <mergeCell ref="C116:C117"/>
    <mergeCell ref="D116:E117"/>
    <mergeCell ref="F116:F117"/>
    <mergeCell ref="H116:H117"/>
    <mergeCell ref="I116:I117"/>
    <mergeCell ref="J116:J117"/>
    <mergeCell ref="K110:K111"/>
    <mergeCell ref="L110:L111"/>
    <mergeCell ref="A112:A114"/>
    <mergeCell ref="B112:B114"/>
    <mergeCell ref="C112:C114"/>
    <mergeCell ref="D112:E112"/>
    <mergeCell ref="J112:J114"/>
    <mergeCell ref="D113:E113"/>
    <mergeCell ref="D114:E114"/>
    <mergeCell ref="D109:E109"/>
    <mergeCell ref="A110:A111"/>
    <mergeCell ref="B110:B111"/>
    <mergeCell ref="C110:C111"/>
    <mergeCell ref="D110:E111"/>
    <mergeCell ref="F110:F111"/>
    <mergeCell ref="H110:H111"/>
    <mergeCell ref="I110:I111"/>
    <mergeCell ref="J110:J111"/>
    <mergeCell ref="K104:K105"/>
    <mergeCell ref="L104:L105"/>
    <mergeCell ref="A106:A108"/>
    <mergeCell ref="B106:B108"/>
    <mergeCell ref="C106:C108"/>
    <mergeCell ref="D106:E106"/>
    <mergeCell ref="J106:J108"/>
    <mergeCell ref="D107:E107"/>
    <mergeCell ref="D108:E108"/>
    <mergeCell ref="D103:E103"/>
    <mergeCell ref="A104:A105"/>
    <mergeCell ref="B104:B105"/>
    <mergeCell ref="C104:C105"/>
    <mergeCell ref="D104:E105"/>
    <mergeCell ref="F104:F105"/>
    <mergeCell ref="H104:H105"/>
    <mergeCell ref="I104:I105"/>
    <mergeCell ref="J104:J105"/>
    <mergeCell ref="K98:K99"/>
    <mergeCell ref="L98:L99"/>
    <mergeCell ref="A100:A102"/>
    <mergeCell ref="B100:B102"/>
    <mergeCell ref="C100:C102"/>
    <mergeCell ref="D100:E100"/>
    <mergeCell ref="J100:J102"/>
    <mergeCell ref="D101:E101"/>
    <mergeCell ref="D102:E102"/>
    <mergeCell ref="D95:E95"/>
    <mergeCell ref="A96:A97"/>
    <mergeCell ref="B96:B97"/>
    <mergeCell ref="C96:C97"/>
    <mergeCell ref="D96:E96"/>
    <mergeCell ref="J96:J97"/>
    <mergeCell ref="D97:E97"/>
    <mergeCell ref="A98:A99"/>
    <mergeCell ref="B98:B99"/>
    <mergeCell ref="C98:C99"/>
    <mergeCell ref="D98:E99"/>
    <mergeCell ref="F98:F99"/>
    <mergeCell ref="H98:H99"/>
    <mergeCell ref="I98:I99"/>
    <mergeCell ref="J98:J99"/>
    <mergeCell ref="K90:K91"/>
    <mergeCell ref="L90:L91"/>
    <mergeCell ref="A92:A94"/>
    <mergeCell ref="B92:B94"/>
    <mergeCell ref="C92:C94"/>
    <mergeCell ref="D92:E92"/>
    <mergeCell ref="J92:J94"/>
    <mergeCell ref="D93:E93"/>
    <mergeCell ref="D94:E94"/>
    <mergeCell ref="D89:E89"/>
    <mergeCell ref="A90:A91"/>
    <mergeCell ref="B90:B91"/>
    <mergeCell ref="C90:C91"/>
    <mergeCell ref="D90:E91"/>
    <mergeCell ref="F90:F91"/>
    <mergeCell ref="H90:H91"/>
    <mergeCell ref="I90:I91"/>
    <mergeCell ref="J90:J91"/>
    <mergeCell ref="K84:K85"/>
    <mergeCell ref="L84:L85"/>
    <mergeCell ref="A86:A88"/>
    <mergeCell ref="B86:B88"/>
    <mergeCell ref="C86:C88"/>
    <mergeCell ref="D86:E86"/>
    <mergeCell ref="J86:J88"/>
    <mergeCell ref="D87:E87"/>
    <mergeCell ref="D88:E88"/>
    <mergeCell ref="D83:E83"/>
    <mergeCell ref="A84:A85"/>
    <mergeCell ref="B84:B85"/>
    <mergeCell ref="C84:C85"/>
    <mergeCell ref="D84:E85"/>
    <mergeCell ref="F84:F85"/>
    <mergeCell ref="H84:H85"/>
    <mergeCell ref="I84:I85"/>
    <mergeCell ref="J84:J85"/>
    <mergeCell ref="K78:K79"/>
    <mergeCell ref="L78:L79"/>
    <mergeCell ref="A80:A82"/>
    <mergeCell ref="B80:B82"/>
    <mergeCell ref="C80:C82"/>
    <mergeCell ref="D80:E80"/>
    <mergeCell ref="J80:J82"/>
    <mergeCell ref="D81:E81"/>
    <mergeCell ref="D82:E82"/>
    <mergeCell ref="D77:E77"/>
    <mergeCell ref="A78:A79"/>
    <mergeCell ref="B78:B79"/>
    <mergeCell ref="C78:C79"/>
    <mergeCell ref="D78:E79"/>
    <mergeCell ref="F78:F79"/>
    <mergeCell ref="H78:H79"/>
    <mergeCell ref="I78:I79"/>
    <mergeCell ref="J78:J79"/>
    <mergeCell ref="K72:K73"/>
    <mergeCell ref="L72:L73"/>
    <mergeCell ref="A74:A76"/>
    <mergeCell ref="B74:B76"/>
    <mergeCell ref="C74:C76"/>
    <mergeCell ref="D74:E74"/>
    <mergeCell ref="J74:J76"/>
    <mergeCell ref="D75:E75"/>
    <mergeCell ref="D76:E76"/>
    <mergeCell ref="D71:E71"/>
    <mergeCell ref="A72:A73"/>
    <mergeCell ref="B72:B73"/>
    <mergeCell ref="C72:C73"/>
    <mergeCell ref="D72:E73"/>
    <mergeCell ref="F72:F73"/>
    <mergeCell ref="H72:H73"/>
    <mergeCell ref="I72:I73"/>
    <mergeCell ref="J72:J73"/>
    <mergeCell ref="K66:K67"/>
    <mergeCell ref="L66:L67"/>
    <mergeCell ref="A68:A70"/>
    <mergeCell ref="B68:B70"/>
    <mergeCell ref="C68:C70"/>
    <mergeCell ref="D68:E68"/>
    <mergeCell ref="J68:J70"/>
    <mergeCell ref="D69:E69"/>
    <mergeCell ref="D70:E70"/>
    <mergeCell ref="D65:E65"/>
    <mergeCell ref="A66:A67"/>
    <mergeCell ref="B66:B67"/>
    <mergeCell ref="C66:C67"/>
    <mergeCell ref="D66:E67"/>
    <mergeCell ref="F66:F67"/>
    <mergeCell ref="H66:H67"/>
    <mergeCell ref="I66:I67"/>
    <mergeCell ref="J66:J67"/>
    <mergeCell ref="K60:K61"/>
    <mergeCell ref="L60:L61"/>
    <mergeCell ref="A62:A64"/>
    <mergeCell ref="B62:B64"/>
    <mergeCell ref="C62:C64"/>
    <mergeCell ref="D62:E62"/>
    <mergeCell ref="J62:J64"/>
    <mergeCell ref="D63:E63"/>
    <mergeCell ref="D64:E64"/>
    <mergeCell ref="D59:E59"/>
    <mergeCell ref="A60:A61"/>
    <mergeCell ref="B60:B61"/>
    <mergeCell ref="C60:C61"/>
    <mergeCell ref="D60:E61"/>
    <mergeCell ref="F60:F61"/>
    <mergeCell ref="H60:H61"/>
    <mergeCell ref="I60:I61"/>
    <mergeCell ref="J60:J61"/>
    <mergeCell ref="K54:K55"/>
    <mergeCell ref="L54:L55"/>
    <mergeCell ref="A56:A58"/>
    <mergeCell ref="B56:B58"/>
    <mergeCell ref="C56:C58"/>
    <mergeCell ref="D56:E56"/>
    <mergeCell ref="J56:J58"/>
    <mergeCell ref="D57:E57"/>
    <mergeCell ref="D58:E58"/>
    <mergeCell ref="D53:E53"/>
    <mergeCell ref="A54:A55"/>
    <mergeCell ref="B54:B55"/>
    <mergeCell ref="C54:C55"/>
    <mergeCell ref="D54:E55"/>
    <mergeCell ref="F54:F55"/>
    <mergeCell ref="H54:H55"/>
    <mergeCell ref="I54:I55"/>
    <mergeCell ref="J54:J55"/>
    <mergeCell ref="K48:K49"/>
    <mergeCell ref="L48:L49"/>
    <mergeCell ref="A50:A52"/>
    <mergeCell ref="B50:B52"/>
    <mergeCell ref="C50:C52"/>
    <mergeCell ref="D50:E50"/>
    <mergeCell ref="J50:J52"/>
    <mergeCell ref="D51:E51"/>
    <mergeCell ref="D52:E52"/>
    <mergeCell ref="D47:E47"/>
    <mergeCell ref="A48:A49"/>
    <mergeCell ref="B48:B49"/>
    <mergeCell ref="C48:C49"/>
    <mergeCell ref="D48:E49"/>
    <mergeCell ref="F48:F49"/>
    <mergeCell ref="H48:H49"/>
    <mergeCell ref="I48:I49"/>
    <mergeCell ref="J48:J49"/>
    <mergeCell ref="K42:K43"/>
    <mergeCell ref="L42:L43"/>
    <mergeCell ref="A44:A46"/>
    <mergeCell ref="B44:B46"/>
    <mergeCell ref="C44:C46"/>
    <mergeCell ref="D44:E44"/>
    <mergeCell ref="J44:J46"/>
    <mergeCell ref="D45:E45"/>
    <mergeCell ref="D46:E46"/>
    <mergeCell ref="A40:A41"/>
    <mergeCell ref="B40:B41"/>
    <mergeCell ref="C40:C41"/>
    <mergeCell ref="D40:E40"/>
    <mergeCell ref="J40:J41"/>
    <mergeCell ref="D41:E41"/>
    <mergeCell ref="A42:A43"/>
    <mergeCell ref="B42:B43"/>
    <mergeCell ref="C42:C43"/>
    <mergeCell ref="D42:E43"/>
    <mergeCell ref="F42:F43"/>
    <mergeCell ref="H42:H43"/>
    <mergeCell ref="I42:I43"/>
    <mergeCell ref="J42:J43"/>
    <mergeCell ref="L34:L35"/>
    <mergeCell ref="A36:A38"/>
    <mergeCell ref="B36:B38"/>
    <mergeCell ref="C36:C38"/>
    <mergeCell ref="D36:E36"/>
    <mergeCell ref="J36:J38"/>
    <mergeCell ref="D37:E37"/>
    <mergeCell ref="D38:E38"/>
    <mergeCell ref="D39:E39"/>
    <mergeCell ref="A34:A35"/>
    <mergeCell ref="B34:B35"/>
    <mergeCell ref="C34:C35"/>
    <mergeCell ref="D34:E35"/>
    <mergeCell ref="F34:F35"/>
    <mergeCell ref="H34:H35"/>
    <mergeCell ref="I34:I35"/>
    <mergeCell ref="J34:J35"/>
    <mergeCell ref="K34:K35"/>
    <mergeCell ref="L28:L29"/>
    <mergeCell ref="A30:A32"/>
    <mergeCell ref="B30:B32"/>
    <mergeCell ref="C30:C32"/>
    <mergeCell ref="D30:E30"/>
    <mergeCell ref="J30:J32"/>
    <mergeCell ref="D31:E31"/>
    <mergeCell ref="D32:E32"/>
    <mergeCell ref="D33:E33"/>
    <mergeCell ref="A28:A29"/>
    <mergeCell ref="B28:B29"/>
    <mergeCell ref="C28:C29"/>
    <mergeCell ref="D28:E29"/>
    <mergeCell ref="F28:F29"/>
    <mergeCell ref="H28:H29"/>
    <mergeCell ref="I28:I29"/>
    <mergeCell ref="J28:J29"/>
    <mergeCell ref="K28:K29"/>
    <mergeCell ref="L22:L23"/>
    <mergeCell ref="A24:A26"/>
    <mergeCell ref="B24:B26"/>
    <mergeCell ref="C24:C26"/>
    <mergeCell ref="D24:E24"/>
    <mergeCell ref="J24:J26"/>
    <mergeCell ref="D25:E25"/>
    <mergeCell ref="D26:E26"/>
    <mergeCell ref="D27:E27"/>
    <mergeCell ref="A22:A23"/>
    <mergeCell ref="B22:B23"/>
    <mergeCell ref="C22:C23"/>
    <mergeCell ref="D22:E23"/>
    <mergeCell ref="F22:F23"/>
    <mergeCell ref="H22:H23"/>
    <mergeCell ref="I22:I23"/>
    <mergeCell ref="J22:J23"/>
    <mergeCell ref="K22:K23"/>
    <mergeCell ref="A16:A18"/>
    <mergeCell ref="B16:B18"/>
    <mergeCell ref="C16:C18"/>
    <mergeCell ref="D16:E16"/>
    <mergeCell ref="J16:J18"/>
    <mergeCell ref="D17:E17"/>
    <mergeCell ref="D18:E18"/>
    <mergeCell ref="D19:E19"/>
    <mergeCell ref="A20:A21"/>
    <mergeCell ref="B20:B21"/>
    <mergeCell ref="C20:C21"/>
    <mergeCell ref="D20:E20"/>
    <mergeCell ref="J20:J21"/>
    <mergeCell ref="D21:E21"/>
    <mergeCell ref="D10:E10"/>
    <mergeCell ref="B11:C11"/>
    <mergeCell ref="D11:H11"/>
    <mergeCell ref="B12:C12"/>
    <mergeCell ref="D12:H12"/>
    <mergeCell ref="B13:C13"/>
    <mergeCell ref="D13:L13"/>
    <mergeCell ref="A14:A15"/>
    <mergeCell ref="B14:B15"/>
    <mergeCell ref="C14:C15"/>
    <mergeCell ref="D14:E15"/>
    <mergeCell ref="F14:F15"/>
    <mergeCell ref="H14:H15"/>
    <mergeCell ref="I14:I15"/>
    <mergeCell ref="J14:J15"/>
    <mergeCell ref="K14:K15"/>
    <mergeCell ref="L14:L15"/>
    <mergeCell ref="A1:C1"/>
    <mergeCell ref="A3:L3"/>
    <mergeCell ref="A5:B5"/>
    <mergeCell ref="C5:L5"/>
    <mergeCell ref="A7:L7"/>
    <mergeCell ref="A8:A9"/>
    <mergeCell ref="C8:C9"/>
    <mergeCell ref="D8:E9"/>
    <mergeCell ref="F8:F9"/>
    <mergeCell ref="G8:G9"/>
    <mergeCell ref="H8:H9"/>
    <mergeCell ref="I8:I9"/>
    <mergeCell ref="J8:J9"/>
    <mergeCell ref="K8:K9"/>
    <mergeCell ref="L8:L9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69"/>
  <sheetViews>
    <sheetView topLeftCell="A28" workbookViewId="0">
      <selection activeCell="A70" sqref="A70:XFD71"/>
    </sheetView>
  </sheetViews>
  <sheetFormatPr defaultRowHeight="11.25" outlineLevelRow="3"/>
  <cols>
    <col min="1" max="1" width="5.85546875" style="179" customWidth="1"/>
    <col min="2" max="2" width="15.5703125" style="179" customWidth="1"/>
    <col min="3" max="3" width="21.5703125" style="179" customWidth="1"/>
    <col min="4" max="4" width="31.140625" style="179" customWidth="1"/>
    <col min="5" max="5" width="5.42578125" style="179" customWidth="1"/>
    <col min="6" max="6" width="7.85546875" style="179" customWidth="1"/>
    <col min="7" max="7" width="11.7109375" style="179" customWidth="1"/>
    <col min="8" max="8" width="11.5703125" style="179" customWidth="1"/>
    <col min="9" max="9" width="15.5703125" style="179" customWidth="1"/>
    <col min="10" max="10" width="24.42578125" style="179" customWidth="1"/>
    <col min="11" max="11" width="8.85546875" style="179" customWidth="1"/>
    <col min="12" max="12" width="15.5703125" style="179" customWidth="1"/>
    <col min="13" max="256" width="9.140625" style="178" customWidth="1"/>
    <col min="257" max="16384" width="9.140625" style="178"/>
  </cols>
  <sheetData>
    <row r="1" spans="1:12" ht="11.85" customHeight="1">
      <c r="A1" s="378" t="s">
        <v>192</v>
      </c>
      <c r="B1" s="378"/>
      <c r="C1" s="378"/>
      <c r="D1" s="178"/>
      <c r="E1" s="178"/>
      <c r="F1" s="178"/>
      <c r="G1" s="178"/>
      <c r="H1" s="178"/>
      <c r="I1" s="178"/>
      <c r="J1" s="178"/>
      <c r="K1" s="178"/>
      <c r="L1" s="218" t="s">
        <v>191</v>
      </c>
    </row>
    <row r="2" spans="1:12" s="179" customFormat="1" ht="7.5" customHeight="1"/>
    <row r="3" spans="1:12" ht="15.6" customHeight="1">
      <c r="A3" s="379" t="s">
        <v>190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</row>
    <row r="4" spans="1:12" s="179" customFormat="1" ht="6" customHeight="1"/>
    <row r="5" spans="1:12">
      <c r="A5" s="380" t="s">
        <v>189</v>
      </c>
      <c r="B5" s="380"/>
      <c r="C5" s="381"/>
      <c r="D5" s="381"/>
      <c r="E5" s="381"/>
      <c r="F5" s="381"/>
      <c r="G5" s="381"/>
      <c r="H5" s="381"/>
      <c r="I5" s="381"/>
      <c r="J5" s="381"/>
      <c r="K5" s="381"/>
      <c r="L5" s="381"/>
    </row>
    <row r="6" spans="1:12" s="179" customFormat="1" ht="6" customHeight="1"/>
    <row r="7" spans="1:12" ht="11.85" customHeight="1" thickBot="1">
      <c r="A7" s="382" t="s">
        <v>188</v>
      </c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</row>
    <row r="8" spans="1:12" s="179" customFormat="1" ht="48.4" customHeight="1" thickBot="1">
      <c r="A8" s="383" t="s">
        <v>106</v>
      </c>
      <c r="B8" s="217" t="s">
        <v>187</v>
      </c>
      <c r="C8" s="384" t="s">
        <v>186</v>
      </c>
      <c r="D8" s="384" t="s">
        <v>185</v>
      </c>
      <c r="E8" s="384"/>
      <c r="F8" s="384" t="s">
        <v>184</v>
      </c>
      <c r="G8" s="384" t="s">
        <v>183</v>
      </c>
      <c r="H8" s="384" t="s">
        <v>182</v>
      </c>
      <c r="I8" s="384" t="s">
        <v>181</v>
      </c>
      <c r="J8" s="384" t="s">
        <v>180</v>
      </c>
      <c r="K8" s="384" t="s">
        <v>179</v>
      </c>
      <c r="L8" s="384" t="s">
        <v>178</v>
      </c>
    </row>
    <row r="9" spans="1:12" s="179" customFormat="1" ht="48" customHeight="1" thickBot="1">
      <c r="A9" s="383"/>
      <c r="B9" s="216" t="s">
        <v>177</v>
      </c>
      <c r="C9" s="384"/>
      <c r="D9" s="384"/>
      <c r="E9" s="384"/>
      <c r="F9" s="384"/>
      <c r="G9" s="384"/>
      <c r="H9" s="384"/>
      <c r="I9" s="384"/>
      <c r="J9" s="384"/>
      <c r="K9" s="384"/>
      <c r="L9" s="384"/>
    </row>
    <row r="10" spans="1:12" ht="12" thickBot="1">
      <c r="A10" s="215">
        <v>1</v>
      </c>
      <c r="B10" s="214">
        <v>2</v>
      </c>
      <c r="C10" s="213">
        <v>3</v>
      </c>
      <c r="D10" s="385">
        <v>4</v>
      </c>
      <c r="E10" s="385"/>
      <c r="F10" s="213">
        <v>5</v>
      </c>
      <c r="G10" s="213">
        <v>6</v>
      </c>
      <c r="H10" s="213">
        <v>7</v>
      </c>
      <c r="I10" s="213">
        <v>8</v>
      </c>
      <c r="J10" s="213">
        <v>9</v>
      </c>
      <c r="K10" s="213">
        <v>10</v>
      </c>
      <c r="L10" s="213">
        <v>11</v>
      </c>
    </row>
    <row r="11" spans="1:12" ht="11.85" customHeight="1">
      <c r="A11" s="212"/>
      <c r="B11" s="386" t="s">
        <v>176</v>
      </c>
      <c r="C11" s="386"/>
      <c r="D11" s="388" t="s">
        <v>175</v>
      </c>
      <c r="E11" s="388"/>
      <c r="F11" s="388"/>
      <c r="G11" s="388"/>
      <c r="H11" s="388"/>
      <c r="I11" s="210">
        <v>13451</v>
      </c>
      <c r="J11" s="211"/>
      <c r="K11" s="211"/>
      <c r="L11" s="210">
        <v>155551.67000000001</v>
      </c>
    </row>
    <row r="12" spans="1:12" ht="11.85" customHeight="1" outlineLevel="1">
      <c r="A12" s="209"/>
      <c r="B12" s="389" t="s">
        <v>174</v>
      </c>
      <c r="C12" s="389"/>
      <c r="D12" s="390" t="s">
        <v>173</v>
      </c>
      <c r="E12" s="390"/>
      <c r="F12" s="390"/>
      <c r="G12" s="390"/>
      <c r="H12" s="390"/>
      <c r="I12" s="207">
        <v>13451</v>
      </c>
      <c r="J12" s="208"/>
      <c r="K12" s="208"/>
      <c r="L12" s="207">
        <v>155551.67000000001</v>
      </c>
    </row>
    <row r="13" spans="1:12" ht="32.85" customHeight="1" outlineLevel="2" thickBot="1">
      <c r="A13" s="206">
        <v>1</v>
      </c>
      <c r="B13" s="391" t="s">
        <v>402</v>
      </c>
      <c r="C13" s="392"/>
      <c r="D13" s="393" t="s">
        <v>51</v>
      </c>
      <c r="E13" s="394"/>
      <c r="F13" s="394"/>
      <c r="G13" s="394"/>
      <c r="H13" s="394"/>
      <c r="I13" s="394"/>
      <c r="J13" s="394"/>
      <c r="K13" s="394"/>
      <c r="L13" s="394"/>
    </row>
    <row r="14" spans="1:12" ht="16.899999999999999" customHeight="1" outlineLevel="3" thickBot="1">
      <c r="A14" s="395"/>
      <c r="B14" s="396" t="s">
        <v>13</v>
      </c>
      <c r="C14" s="397" t="s">
        <v>401</v>
      </c>
      <c r="D14" s="398" t="s">
        <v>400</v>
      </c>
      <c r="E14" s="398"/>
      <c r="F14" s="399" t="s">
        <v>399</v>
      </c>
      <c r="G14" s="224">
        <v>59</v>
      </c>
      <c r="H14" s="410">
        <v>95.22</v>
      </c>
      <c r="I14" s="401">
        <v>5618</v>
      </c>
      <c r="J14" s="402"/>
      <c r="K14" s="402"/>
      <c r="L14" s="403">
        <v>47547.5</v>
      </c>
    </row>
    <row r="15" spans="1:12" ht="16.5" customHeight="1" outlineLevel="3">
      <c r="A15" s="395"/>
      <c r="B15" s="396"/>
      <c r="C15" s="397"/>
      <c r="D15" s="398"/>
      <c r="E15" s="398"/>
      <c r="F15" s="399"/>
      <c r="G15" s="201"/>
      <c r="H15" s="410"/>
      <c r="I15" s="401"/>
      <c r="J15" s="402"/>
      <c r="K15" s="402"/>
      <c r="L15" s="403"/>
    </row>
    <row r="16" spans="1:12" ht="11.85" customHeight="1" outlineLevel="3">
      <c r="A16" s="404"/>
      <c r="B16" s="405"/>
      <c r="C16" s="406"/>
      <c r="D16" s="407" t="s">
        <v>154</v>
      </c>
      <c r="E16" s="407"/>
      <c r="F16" s="198"/>
      <c r="G16" s="198"/>
      <c r="H16" s="196">
        <v>6.2</v>
      </c>
      <c r="I16" s="196">
        <v>366</v>
      </c>
      <c r="J16" s="408"/>
      <c r="K16" s="196">
        <v>24.68</v>
      </c>
      <c r="L16" s="195">
        <v>9032.8799999999992</v>
      </c>
    </row>
    <row r="17" spans="1:12" ht="11.85" customHeight="1" outlineLevel="3">
      <c r="A17" s="404"/>
      <c r="B17" s="405"/>
      <c r="C17" s="406"/>
      <c r="D17" s="407" t="s">
        <v>153</v>
      </c>
      <c r="E17" s="407"/>
      <c r="F17" s="198"/>
      <c r="G17" s="198"/>
      <c r="H17" s="196">
        <v>77.75</v>
      </c>
      <c r="I17" s="195">
        <v>4587</v>
      </c>
      <c r="J17" s="408"/>
      <c r="K17" s="196">
        <v>7.66</v>
      </c>
      <c r="L17" s="195">
        <v>35136.42</v>
      </c>
    </row>
    <row r="18" spans="1:12" ht="11.85" customHeight="1" outlineLevel="3">
      <c r="A18" s="404"/>
      <c r="B18" s="405"/>
      <c r="C18" s="406"/>
      <c r="D18" s="407" t="s">
        <v>152</v>
      </c>
      <c r="E18" s="407"/>
      <c r="F18" s="198"/>
      <c r="G18" s="198"/>
      <c r="H18" s="196">
        <v>9.91</v>
      </c>
      <c r="I18" s="196">
        <v>585</v>
      </c>
      <c r="J18" s="408"/>
      <c r="K18" s="196">
        <v>24.68</v>
      </c>
      <c r="L18" s="195">
        <v>14437.8</v>
      </c>
    </row>
    <row r="19" spans="1:12" ht="32.85" customHeight="1" outlineLevel="3">
      <c r="A19" s="200"/>
      <c r="B19" s="199"/>
      <c r="C19" s="199"/>
      <c r="D19" s="407" t="s">
        <v>151</v>
      </c>
      <c r="E19" s="407"/>
      <c r="F19" s="198"/>
      <c r="G19" s="198"/>
      <c r="H19" s="196">
        <v>11.27</v>
      </c>
      <c r="I19" s="196">
        <v>665</v>
      </c>
      <c r="J19" s="197" t="s">
        <v>150</v>
      </c>
      <c r="K19" s="196">
        <v>5.08</v>
      </c>
      <c r="L19" s="195">
        <v>3378.2</v>
      </c>
    </row>
    <row r="20" spans="1:12" ht="22.35" customHeight="1" outlineLevel="3">
      <c r="A20" s="404"/>
      <c r="B20" s="405"/>
      <c r="C20" s="405"/>
      <c r="D20" s="407" t="s">
        <v>168</v>
      </c>
      <c r="E20" s="407"/>
      <c r="F20" s="204" t="s">
        <v>165</v>
      </c>
      <c r="G20" s="203" t="s">
        <v>315</v>
      </c>
      <c r="H20" s="203"/>
      <c r="I20" s="195">
        <v>1236</v>
      </c>
      <c r="J20" s="409"/>
      <c r="K20" s="196">
        <v>130</v>
      </c>
      <c r="L20" s="195">
        <v>30511.88</v>
      </c>
    </row>
    <row r="21" spans="1:12" ht="22.35" customHeight="1" outlineLevel="3" thickBot="1">
      <c r="A21" s="404"/>
      <c r="B21" s="405"/>
      <c r="C21" s="405"/>
      <c r="D21" s="407" t="s">
        <v>166</v>
      </c>
      <c r="E21" s="407"/>
      <c r="F21" s="204" t="s">
        <v>165</v>
      </c>
      <c r="G21" s="203" t="s">
        <v>285</v>
      </c>
      <c r="H21" s="203"/>
      <c r="I21" s="196">
        <v>761</v>
      </c>
      <c r="J21" s="409"/>
      <c r="K21" s="196">
        <v>80</v>
      </c>
      <c r="L21" s="195">
        <v>18776.54</v>
      </c>
    </row>
    <row r="22" spans="1:12" ht="11.85" customHeight="1" outlineLevel="3" thickBot="1">
      <c r="A22" s="395"/>
      <c r="B22" s="396" t="s">
        <v>163</v>
      </c>
      <c r="C22" s="397" t="s">
        <v>398</v>
      </c>
      <c r="D22" s="398" t="s">
        <v>397</v>
      </c>
      <c r="E22" s="398"/>
      <c r="F22" s="399" t="s">
        <v>155</v>
      </c>
      <c r="G22" s="223"/>
      <c r="H22" s="410">
        <v>0</v>
      </c>
      <c r="I22" s="402"/>
      <c r="J22" s="402"/>
      <c r="K22" s="402"/>
      <c r="L22" s="412">
        <v>0</v>
      </c>
    </row>
    <row r="23" spans="1:12" ht="11.85" customHeight="1" outlineLevel="3">
      <c r="A23" s="395"/>
      <c r="B23" s="396"/>
      <c r="C23" s="397"/>
      <c r="D23" s="398"/>
      <c r="E23" s="398"/>
      <c r="F23" s="399"/>
      <c r="G23" s="201"/>
      <c r="H23" s="410"/>
      <c r="I23" s="402"/>
      <c r="J23" s="402"/>
      <c r="K23" s="402"/>
      <c r="L23" s="412"/>
    </row>
    <row r="24" spans="1:12" ht="11.85" customHeight="1" outlineLevel="3">
      <c r="A24" s="404"/>
      <c r="B24" s="405"/>
      <c r="C24" s="406"/>
      <c r="D24" s="407" t="s">
        <v>154</v>
      </c>
      <c r="E24" s="407"/>
      <c r="F24" s="198"/>
      <c r="G24" s="198"/>
      <c r="H24" s="196">
        <v>0</v>
      </c>
      <c r="I24" s="196">
        <v>0</v>
      </c>
      <c r="J24" s="408"/>
      <c r="K24" s="196">
        <v>24.68</v>
      </c>
      <c r="L24" s="196">
        <v>0</v>
      </c>
    </row>
    <row r="25" spans="1:12" ht="11.85" customHeight="1" outlineLevel="3">
      <c r="A25" s="404"/>
      <c r="B25" s="405"/>
      <c r="C25" s="406"/>
      <c r="D25" s="407" t="s">
        <v>153</v>
      </c>
      <c r="E25" s="407"/>
      <c r="F25" s="198"/>
      <c r="G25" s="198"/>
      <c r="H25" s="196">
        <v>0</v>
      </c>
      <c r="I25" s="196">
        <v>0</v>
      </c>
      <c r="J25" s="408"/>
      <c r="K25" s="196">
        <v>7.82</v>
      </c>
      <c r="L25" s="196">
        <v>0</v>
      </c>
    </row>
    <row r="26" spans="1:12" ht="11.85" customHeight="1" outlineLevel="3">
      <c r="A26" s="404"/>
      <c r="B26" s="405"/>
      <c r="C26" s="406"/>
      <c r="D26" s="407" t="s">
        <v>152</v>
      </c>
      <c r="E26" s="407"/>
      <c r="F26" s="198"/>
      <c r="G26" s="198"/>
      <c r="H26" s="196">
        <v>0</v>
      </c>
      <c r="I26" s="196">
        <v>0</v>
      </c>
      <c r="J26" s="408"/>
      <c r="K26" s="196">
        <v>24.68</v>
      </c>
      <c r="L26" s="196">
        <v>0</v>
      </c>
    </row>
    <row r="27" spans="1:12" ht="11.85" customHeight="1" outlineLevel="3">
      <c r="A27" s="200"/>
      <c r="B27" s="199"/>
      <c r="C27" s="199"/>
      <c r="D27" s="407" t="s">
        <v>151</v>
      </c>
      <c r="E27" s="407"/>
      <c r="F27" s="198"/>
      <c r="G27" s="198"/>
      <c r="H27" s="196">
        <v>0</v>
      </c>
      <c r="I27" s="196">
        <v>0</v>
      </c>
      <c r="J27" s="197"/>
      <c r="K27" s="196">
        <v>7.18</v>
      </c>
      <c r="L27" s="196">
        <v>0</v>
      </c>
    </row>
    <row r="28" spans="1:12" ht="22.35" customHeight="1" outlineLevel="3">
      <c r="A28" s="404"/>
      <c r="B28" s="405"/>
      <c r="C28" s="405"/>
      <c r="D28" s="407" t="s">
        <v>168</v>
      </c>
      <c r="E28" s="407"/>
      <c r="F28" s="204" t="s">
        <v>165</v>
      </c>
      <c r="G28" s="203" t="s">
        <v>315</v>
      </c>
      <c r="H28" s="203"/>
      <c r="I28" s="196">
        <v>0</v>
      </c>
      <c r="J28" s="409"/>
      <c r="K28" s="196">
        <v>130</v>
      </c>
      <c r="L28" s="196">
        <v>0</v>
      </c>
    </row>
    <row r="29" spans="1:12" ht="22.35" customHeight="1" outlineLevel="3" thickBot="1">
      <c r="A29" s="404"/>
      <c r="B29" s="405"/>
      <c r="C29" s="405"/>
      <c r="D29" s="407" t="s">
        <v>166</v>
      </c>
      <c r="E29" s="407"/>
      <c r="F29" s="204" t="s">
        <v>165</v>
      </c>
      <c r="G29" s="203" t="s">
        <v>285</v>
      </c>
      <c r="H29" s="203"/>
      <c r="I29" s="196">
        <v>0</v>
      </c>
      <c r="J29" s="409"/>
      <c r="K29" s="196">
        <v>80</v>
      </c>
      <c r="L29" s="196">
        <v>0</v>
      </c>
    </row>
    <row r="30" spans="1:12" ht="11.85" customHeight="1" outlineLevel="3" thickBot="1">
      <c r="A30" s="395"/>
      <c r="B30" s="396" t="s">
        <v>160</v>
      </c>
      <c r="C30" s="397" t="s">
        <v>396</v>
      </c>
      <c r="D30" s="398" t="s">
        <v>395</v>
      </c>
      <c r="E30" s="398"/>
      <c r="F30" s="399" t="s">
        <v>394</v>
      </c>
      <c r="G30" s="223"/>
      <c r="H30" s="410">
        <v>0</v>
      </c>
      <c r="I30" s="402"/>
      <c r="J30" s="402"/>
      <c r="K30" s="402"/>
      <c r="L30" s="412">
        <v>0</v>
      </c>
    </row>
    <row r="31" spans="1:12" ht="11.85" customHeight="1" outlineLevel="3">
      <c r="A31" s="395"/>
      <c r="B31" s="396"/>
      <c r="C31" s="397"/>
      <c r="D31" s="398"/>
      <c r="E31" s="398"/>
      <c r="F31" s="399"/>
      <c r="G31" s="201"/>
      <c r="H31" s="410"/>
      <c r="I31" s="402"/>
      <c r="J31" s="402"/>
      <c r="K31" s="402"/>
      <c r="L31" s="412"/>
    </row>
    <row r="32" spans="1:12" ht="11.85" customHeight="1" outlineLevel="3">
      <c r="A32" s="404"/>
      <c r="B32" s="405"/>
      <c r="C32" s="406"/>
      <c r="D32" s="407" t="s">
        <v>154</v>
      </c>
      <c r="E32" s="407"/>
      <c r="F32" s="198"/>
      <c r="G32" s="198"/>
      <c r="H32" s="196">
        <v>0</v>
      </c>
      <c r="I32" s="196">
        <v>0</v>
      </c>
      <c r="J32" s="408"/>
      <c r="K32" s="196">
        <v>24.68</v>
      </c>
      <c r="L32" s="196">
        <v>0</v>
      </c>
    </row>
    <row r="33" spans="1:12" ht="11.85" customHeight="1" outlineLevel="3">
      <c r="A33" s="404"/>
      <c r="B33" s="405"/>
      <c r="C33" s="406"/>
      <c r="D33" s="407" t="s">
        <v>153</v>
      </c>
      <c r="E33" s="407"/>
      <c r="F33" s="198"/>
      <c r="G33" s="198"/>
      <c r="H33" s="196">
        <v>0</v>
      </c>
      <c r="I33" s="196">
        <v>0</v>
      </c>
      <c r="J33" s="408"/>
      <c r="K33" s="196">
        <v>7.82</v>
      </c>
      <c r="L33" s="196">
        <v>0</v>
      </c>
    </row>
    <row r="34" spans="1:12" ht="11.85" customHeight="1" outlineLevel="3">
      <c r="A34" s="404"/>
      <c r="B34" s="405"/>
      <c r="C34" s="406"/>
      <c r="D34" s="407" t="s">
        <v>152</v>
      </c>
      <c r="E34" s="407"/>
      <c r="F34" s="198"/>
      <c r="G34" s="198"/>
      <c r="H34" s="196">
        <v>0</v>
      </c>
      <c r="I34" s="196">
        <v>0</v>
      </c>
      <c r="J34" s="408"/>
      <c r="K34" s="196">
        <v>24.68</v>
      </c>
      <c r="L34" s="196">
        <v>0</v>
      </c>
    </row>
    <row r="35" spans="1:12" ht="11.85" customHeight="1" outlineLevel="3">
      <c r="A35" s="200"/>
      <c r="B35" s="199"/>
      <c r="C35" s="199"/>
      <c r="D35" s="407" t="s">
        <v>151</v>
      </c>
      <c r="E35" s="407"/>
      <c r="F35" s="198"/>
      <c r="G35" s="198"/>
      <c r="H35" s="196">
        <v>0</v>
      </c>
      <c r="I35" s="196">
        <v>0</v>
      </c>
      <c r="J35" s="197"/>
      <c r="K35" s="196">
        <v>7.18</v>
      </c>
      <c r="L35" s="196">
        <v>0</v>
      </c>
    </row>
    <row r="36" spans="1:12" ht="22.35" customHeight="1" outlineLevel="3">
      <c r="A36" s="404"/>
      <c r="B36" s="405"/>
      <c r="C36" s="405"/>
      <c r="D36" s="407" t="s">
        <v>168</v>
      </c>
      <c r="E36" s="407"/>
      <c r="F36" s="204" t="s">
        <v>165</v>
      </c>
      <c r="G36" s="203" t="s">
        <v>315</v>
      </c>
      <c r="H36" s="203"/>
      <c r="I36" s="196">
        <v>0</v>
      </c>
      <c r="J36" s="409"/>
      <c r="K36" s="196">
        <v>130</v>
      </c>
      <c r="L36" s="196">
        <v>0</v>
      </c>
    </row>
    <row r="37" spans="1:12" ht="22.35" customHeight="1" outlineLevel="3" thickBot="1">
      <c r="A37" s="404"/>
      <c r="B37" s="405"/>
      <c r="C37" s="405"/>
      <c r="D37" s="407" t="s">
        <v>166</v>
      </c>
      <c r="E37" s="407"/>
      <c r="F37" s="204" t="s">
        <v>165</v>
      </c>
      <c r="G37" s="203" t="s">
        <v>285</v>
      </c>
      <c r="H37" s="203"/>
      <c r="I37" s="196">
        <v>0</v>
      </c>
      <c r="J37" s="409"/>
      <c r="K37" s="196">
        <v>80</v>
      </c>
      <c r="L37" s="196">
        <v>0</v>
      </c>
    </row>
    <row r="38" spans="1:12" ht="11.85" customHeight="1" outlineLevel="3" thickBot="1">
      <c r="A38" s="395"/>
      <c r="B38" s="396" t="s">
        <v>393</v>
      </c>
      <c r="C38" s="397" t="s">
        <v>392</v>
      </c>
      <c r="D38" s="398" t="s">
        <v>391</v>
      </c>
      <c r="E38" s="398"/>
      <c r="F38" s="399" t="s">
        <v>155</v>
      </c>
      <c r="G38" s="223"/>
      <c r="H38" s="410">
        <v>37.5</v>
      </c>
      <c r="I38" s="402"/>
      <c r="J38" s="402"/>
      <c r="K38" s="402"/>
      <c r="L38" s="412">
        <v>0</v>
      </c>
    </row>
    <row r="39" spans="1:12" ht="11.85" customHeight="1" outlineLevel="3">
      <c r="A39" s="395"/>
      <c r="B39" s="396"/>
      <c r="C39" s="397"/>
      <c r="D39" s="398"/>
      <c r="E39" s="398"/>
      <c r="F39" s="399"/>
      <c r="G39" s="201"/>
      <c r="H39" s="410"/>
      <c r="I39" s="402"/>
      <c r="J39" s="402"/>
      <c r="K39" s="402"/>
      <c r="L39" s="412"/>
    </row>
    <row r="40" spans="1:12" ht="11.85" customHeight="1" outlineLevel="3">
      <c r="A40" s="404"/>
      <c r="B40" s="405"/>
      <c r="C40" s="406"/>
      <c r="D40" s="407" t="s">
        <v>154</v>
      </c>
      <c r="E40" s="407"/>
      <c r="F40" s="198"/>
      <c r="G40" s="198"/>
      <c r="H40" s="196">
        <v>0</v>
      </c>
      <c r="I40" s="196">
        <v>0</v>
      </c>
      <c r="J40" s="408"/>
      <c r="K40" s="196">
        <v>24.68</v>
      </c>
      <c r="L40" s="196">
        <v>0</v>
      </c>
    </row>
    <row r="41" spans="1:12" ht="11.85" customHeight="1" outlineLevel="3">
      <c r="A41" s="404"/>
      <c r="B41" s="405"/>
      <c r="C41" s="406"/>
      <c r="D41" s="407" t="s">
        <v>153</v>
      </c>
      <c r="E41" s="407"/>
      <c r="F41" s="198"/>
      <c r="G41" s="198"/>
      <c r="H41" s="196">
        <v>0</v>
      </c>
      <c r="I41" s="196">
        <v>0</v>
      </c>
      <c r="J41" s="408"/>
      <c r="K41" s="196">
        <v>7.82</v>
      </c>
      <c r="L41" s="196">
        <v>0</v>
      </c>
    </row>
    <row r="42" spans="1:12" ht="11.85" customHeight="1" outlineLevel="3">
      <c r="A42" s="404"/>
      <c r="B42" s="405"/>
      <c r="C42" s="406"/>
      <c r="D42" s="407" t="s">
        <v>152</v>
      </c>
      <c r="E42" s="407"/>
      <c r="F42" s="198"/>
      <c r="G42" s="198"/>
      <c r="H42" s="196">
        <v>0</v>
      </c>
      <c r="I42" s="196">
        <v>0</v>
      </c>
      <c r="J42" s="408"/>
      <c r="K42" s="196">
        <v>24.68</v>
      </c>
      <c r="L42" s="196">
        <v>0</v>
      </c>
    </row>
    <row r="43" spans="1:12" ht="32.85" customHeight="1" outlineLevel="3" thickBot="1">
      <c r="A43" s="200"/>
      <c r="B43" s="199"/>
      <c r="C43" s="199"/>
      <c r="D43" s="407" t="s">
        <v>151</v>
      </c>
      <c r="E43" s="407"/>
      <c r="F43" s="198"/>
      <c r="G43" s="198"/>
      <c r="H43" s="196">
        <v>37.5</v>
      </c>
      <c r="I43" s="196">
        <v>0</v>
      </c>
      <c r="J43" s="197" t="s">
        <v>150</v>
      </c>
      <c r="K43" s="196">
        <v>15.64</v>
      </c>
      <c r="L43" s="196">
        <v>0</v>
      </c>
    </row>
    <row r="44" spans="1:12" ht="16.899999999999999" customHeight="1" outlineLevel="3" thickBot="1">
      <c r="A44" s="395"/>
      <c r="B44" s="396" t="s">
        <v>116</v>
      </c>
      <c r="C44" s="397" t="s">
        <v>390</v>
      </c>
      <c r="D44" s="398" t="s">
        <v>389</v>
      </c>
      <c r="E44" s="398"/>
      <c r="F44" s="399" t="s">
        <v>262</v>
      </c>
      <c r="G44" s="205">
        <v>7.6999999999999999E-2</v>
      </c>
      <c r="H44" s="400">
        <v>60126.31</v>
      </c>
      <c r="I44" s="401">
        <v>4630</v>
      </c>
      <c r="J44" s="402"/>
      <c r="K44" s="402"/>
      <c r="L44" s="403">
        <v>36641.06</v>
      </c>
    </row>
    <row r="45" spans="1:12" ht="16.5" customHeight="1" outlineLevel="3">
      <c r="A45" s="395"/>
      <c r="B45" s="396"/>
      <c r="C45" s="397"/>
      <c r="D45" s="398"/>
      <c r="E45" s="398"/>
      <c r="F45" s="399"/>
      <c r="G45" s="201"/>
      <c r="H45" s="400"/>
      <c r="I45" s="401"/>
      <c r="J45" s="402"/>
      <c r="K45" s="402"/>
      <c r="L45" s="403"/>
    </row>
    <row r="46" spans="1:12" ht="11.85" customHeight="1" outlineLevel="3">
      <c r="A46" s="404"/>
      <c r="B46" s="405"/>
      <c r="C46" s="406"/>
      <c r="D46" s="407" t="s">
        <v>154</v>
      </c>
      <c r="E46" s="407"/>
      <c r="F46" s="198"/>
      <c r="G46" s="198"/>
      <c r="H46" s="195">
        <v>4839.92</v>
      </c>
      <c r="I46" s="196">
        <v>373</v>
      </c>
      <c r="J46" s="408"/>
      <c r="K46" s="196">
        <v>24.68</v>
      </c>
      <c r="L46" s="195">
        <v>9205.64</v>
      </c>
    </row>
    <row r="47" spans="1:12" ht="11.85" customHeight="1" outlineLevel="3">
      <c r="A47" s="404"/>
      <c r="B47" s="405"/>
      <c r="C47" s="406"/>
      <c r="D47" s="407" t="s">
        <v>153</v>
      </c>
      <c r="E47" s="407"/>
      <c r="F47" s="198"/>
      <c r="G47" s="198"/>
      <c r="H47" s="195">
        <v>1398.5</v>
      </c>
      <c r="I47" s="196">
        <v>108</v>
      </c>
      <c r="J47" s="408"/>
      <c r="K47" s="196">
        <v>10.47</v>
      </c>
      <c r="L47" s="195">
        <v>1130.76</v>
      </c>
    </row>
    <row r="48" spans="1:12" ht="11.85" customHeight="1" outlineLevel="3">
      <c r="A48" s="404"/>
      <c r="B48" s="405"/>
      <c r="C48" s="406"/>
      <c r="D48" s="407" t="s">
        <v>152</v>
      </c>
      <c r="E48" s="407"/>
      <c r="F48" s="198"/>
      <c r="G48" s="198"/>
      <c r="H48" s="196">
        <v>218.64</v>
      </c>
      <c r="I48" s="196">
        <v>17</v>
      </c>
      <c r="J48" s="408"/>
      <c r="K48" s="196">
        <v>24.68</v>
      </c>
      <c r="L48" s="196">
        <v>419.56</v>
      </c>
    </row>
    <row r="49" spans="1:12" ht="32.85" customHeight="1" outlineLevel="3">
      <c r="A49" s="200"/>
      <c r="B49" s="199"/>
      <c r="C49" s="199"/>
      <c r="D49" s="407" t="s">
        <v>151</v>
      </c>
      <c r="E49" s="407"/>
      <c r="F49" s="198"/>
      <c r="G49" s="198"/>
      <c r="H49" s="195">
        <v>53887.89</v>
      </c>
      <c r="I49" s="195">
        <v>4149</v>
      </c>
      <c r="J49" s="197" t="s">
        <v>150</v>
      </c>
      <c r="K49" s="196">
        <v>6.34</v>
      </c>
      <c r="L49" s="195">
        <v>26304.66</v>
      </c>
    </row>
    <row r="50" spans="1:12" ht="22.35" customHeight="1" outlineLevel="3">
      <c r="A50" s="404"/>
      <c r="B50" s="405"/>
      <c r="C50" s="405"/>
      <c r="D50" s="407" t="s">
        <v>168</v>
      </c>
      <c r="E50" s="407"/>
      <c r="F50" s="204" t="s">
        <v>165</v>
      </c>
      <c r="G50" s="203" t="s">
        <v>218</v>
      </c>
      <c r="H50" s="203"/>
      <c r="I50" s="196">
        <v>410</v>
      </c>
      <c r="J50" s="409"/>
      <c r="K50" s="196">
        <v>105</v>
      </c>
      <c r="L50" s="195">
        <v>10106.459999999999</v>
      </c>
    </row>
    <row r="51" spans="1:12" ht="22.35" customHeight="1" outlineLevel="3" thickBot="1">
      <c r="A51" s="404"/>
      <c r="B51" s="405"/>
      <c r="C51" s="405"/>
      <c r="D51" s="407" t="s">
        <v>166</v>
      </c>
      <c r="E51" s="407"/>
      <c r="F51" s="204" t="s">
        <v>165</v>
      </c>
      <c r="G51" s="203" t="s">
        <v>164</v>
      </c>
      <c r="H51" s="203"/>
      <c r="I51" s="196">
        <v>254</v>
      </c>
      <c r="J51" s="409"/>
      <c r="K51" s="196">
        <v>65</v>
      </c>
      <c r="L51" s="195">
        <v>6256.38</v>
      </c>
    </row>
    <row r="52" spans="1:12" ht="11.85" customHeight="1" outlineLevel="3" thickBot="1">
      <c r="A52" s="395"/>
      <c r="B52" s="396" t="s">
        <v>388</v>
      </c>
      <c r="C52" s="397" t="s">
        <v>387</v>
      </c>
      <c r="D52" s="398" t="s">
        <v>386</v>
      </c>
      <c r="E52" s="398"/>
      <c r="F52" s="399" t="s">
        <v>255</v>
      </c>
      <c r="G52" s="205">
        <v>-7.8540000000000001</v>
      </c>
      <c r="H52" s="410">
        <v>492</v>
      </c>
      <c r="I52" s="401">
        <v>-3864</v>
      </c>
      <c r="J52" s="402"/>
      <c r="K52" s="402"/>
      <c r="L52" s="403">
        <v>-24072.720000000001</v>
      </c>
    </row>
    <row r="53" spans="1:12" ht="11.85" customHeight="1" outlineLevel="3">
      <c r="A53" s="395"/>
      <c r="B53" s="396"/>
      <c r="C53" s="397"/>
      <c r="D53" s="398"/>
      <c r="E53" s="398"/>
      <c r="F53" s="399"/>
      <c r="G53" s="201"/>
      <c r="H53" s="410"/>
      <c r="I53" s="401"/>
      <c r="J53" s="402"/>
      <c r="K53" s="402"/>
      <c r="L53" s="403"/>
    </row>
    <row r="54" spans="1:12" ht="11.85" customHeight="1" outlineLevel="3">
      <c r="A54" s="404"/>
      <c r="B54" s="405"/>
      <c r="C54" s="406"/>
      <c r="D54" s="407" t="s">
        <v>154</v>
      </c>
      <c r="E54" s="407"/>
      <c r="F54" s="198"/>
      <c r="G54" s="198"/>
      <c r="H54" s="196">
        <v>0</v>
      </c>
      <c r="I54" s="196">
        <v>0</v>
      </c>
      <c r="J54" s="408"/>
      <c r="K54" s="196">
        <v>24.68</v>
      </c>
      <c r="L54" s="196">
        <v>0</v>
      </c>
    </row>
    <row r="55" spans="1:12" ht="11.85" customHeight="1" outlineLevel="3">
      <c r="A55" s="404"/>
      <c r="B55" s="405"/>
      <c r="C55" s="406"/>
      <c r="D55" s="407" t="s">
        <v>153</v>
      </c>
      <c r="E55" s="407"/>
      <c r="F55" s="198"/>
      <c r="G55" s="198"/>
      <c r="H55" s="196">
        <v>0</v>
      </c>
      <c r="I55" s="196">
        <v>0</v>
      </c>
      <c r="J55" s="408"/>
      <c r="K55" s="196">
        <v>7.82</v>
      </c>
      <c r="L55" s="196">
        <v>0</v>
      </c>
    </row>
    <row r="56" spans="1:12" ht="11.85" customHeight="1" outlineLevel="3">
      <c r="A56" s="404"/>
      <c r="B56" s="405"/>
      <c r="C56" s="406"/>
      <c r="D56" s="407" t="s">
        <v>152</v>
      </c>
      <c r="E56" s="407"/>
      <c r="F56" s="198"/>
      <c r="G56" s="198"/>
      <c r="H56" s="196">
        <v>0</v>
      </c>
      <c r="I56" s="196">
        <v>0</v>
      </c>
      <c r="J56" s="408"/>
      <c r="K56" s="196">
        <v>24.68</v>
      </c>
      <c r="L56" s="196">
        <v>0</v>
      </c>
    </row>
    <row r="57" spans="1:12" ht="32.85" customHeight="1" outlineLevel="3" thickBot="1">
      <c r="A57" s="200"/>
      <c r="B57" s="199"/>
      <c r="C57" s="199"/>
      <c r="D57" s="407" t="s">
        <v>151</v>
      </c>
      <c r="E57" s="407"/>
      <c r="F57" s="198"/>
      <c r="G57" s="198"/>
      <c r="H57" s="196">
        <v>492</v>
      </c>
      <c r="I57" s="195">
        <v>-3864</v>
      </c>
      <c r="J57" s="197" t="s">
        <v>150</v>
      </c>
      <c r="K57" s="196">
        <v>6.23</v>
      </c>
      <c r="L57" s="195">
        <v>-24072.720000000001</v>
      </c>
    </row>
    <row r="58" spans="1:12" ht="11.85" customHeight="1" outlineLevel="3" thickBot="1">
      <c r="A58" s="395"/>
      <c r="B58" s="396" t="s">
        <v>346</v>
      </c>
      <c r="C58" s="397" t="s">
        <v>257</v>
      </c>
      <c r="D58" s="398" t="s">
        <v>256</v>
      </c>
      <c r="E58" s="398"/>
      <c r="F58" s="399" t="s">
        <v>255</v>
      </c>
      <c r="G58" s="205">
        <v>7.8540000000000001</v>
      </c>
      <c r="H58" s="410">
        <v>561</v>
      </c>
      <c r="I58" s="401">
        <v>4406</v>
      </c>
      <c r="J58" s="402"/>
      <c r="K58" s="402"/>
      <c r="L58" s="403">
        <v>29784.560000000001</v>
      </c>
    </row>
    <row r="59" spans="1:12" ht="11.85" customHeight="1" outlineLevel="3">
      <c r="A59" s="395"/>
      <c r="B59" s="396"/>
      <c r="C59" s="397"/>
      <c r="D59" s="398"/>
      <c r="E59" s="398"/>
      <c r="F59" s="399"/>
      <c r="G59" s="201"/>
      <c r="H59" s="410"/>
      <c r="I59" s="401"/>
      <c r="J59" s="402"/>
      <c r="K59" s="402"/>
      <c r="L59" s="403"/>
    </row>
    <row r="60" spans="1:12" ht="11.85" customHeight="1" outlineLevel="3">
      <c r="A60" s="404"/>
      <c r="B60" s="405"/>
      <c r="C60" s="406"/>
      <c r="D60" s="407" t="s">
        <v>154</v>
      </c>
      <c r="E60" s="407"/>
      <c r="F60" s="198"/>
      <c r="G60" s="198"/>
      <c r="H60" s="196">
        <v>0</v>
      </c>
      <c r="I60" s="196">
        <v>0</v>
      </c>
      <c r="J60" s="408"/>
      <c r="K60" s="196">
        <v>24.68</v>
      </c>
      <c r="L60" s="196">
        <v>0</v>
      </c>
    </row>
    <row r="61" spans="1:12" ht="11.85" customHeight="1" outlineLevel="3">
      <c r="A61" s="404"/>
      <c r="B61" s="405"/>
      <c r="C61" s="406"/>
      <c r="D61" s="407" t="s">
        <v>153</v>
      </c>
      <c r="E61" s="407"/>
      <c r="F61" s="198"/>
      <c r="G61" s="198"/>
      <c r="H61" s="196">
        <v>0</v>
      </c>
      <c r="I61" s="196">
        <v>0</v>
      </c>
      <c r="J61" s="408"/>
      <c r="K61" s="196">
        <v>7.82</v>
      </c>
      <c r="L61" s="196">
        <v>0</v>
      </c>
    </row>
    <row r="62" spans="1:12" ht="11.85" customHeight="1" outlineLevel="3">
      <c r="A62" s="404"/>
      <c r="B62" s="405"/>
      <c r="C62" s="406"/>
      <c r="D62" s="407" t="s">
        <v>152</v>
      </c>
      <c r="E62" s="407"/>
      <c r="F62" s="198"/>
      <c r="G62" s="198"/>
      <c r="H62" s="196">
        <v>0</v>
      </c>
      <c r="I62" s="196">
        <v>0</v>
      </c>
      <c r="J62" s="408"/>
      <c r="K62" s="196">
        <v>24.68</v>
      </c>
      <c r="L62" s="196">
        <v>0</v>
      </c>
    </row>
    <row r="63" spans="1:12" ht="32.85" customHeight="1" outlineLevel="3">
      <c r="A63" s="200"/>
      <c r="B63" s="199"/>
      <c r="C63" s="199"/>
      <c r="D63" s="407" t="s">
        <v>151</v>
      </c>
      <c r="E63" s="407"/>
      <c r="F63" s="198"/>
      <c r="G63" s="198"/>
      <c r="H63" s="196">
        <v>561</v>
      </c>
      <c r="I63" s="195">
        <v>4406</v>
      </c>
      <c r="J63" s="197" t="s">
        <v>150</v>
      </c>
      <c r="K63" s="196">
        <v>6.76</v>
      </c>
      <c r="L63" s="195">
        <v>29784.560000000001</v>
      </c>
    </row>
    <row r="64" spans="1:12" ht="11.85" customHeight="1" outlineLevel="2" thickBot="1">
      <c r="A64" s="194"/>
      <c r="B64" s="193"/>
      <c r="C64" s="193"/>
      <c r="D64" s="428" t="s">
        <v>149</v>
      </c>
      <c r="E64" s="428"/>
      <c r="F64" s="428"/>
      <c r="G64" s="428"/>
      <c r="H64" s="428"/>
      <c r="I64" s="190">
        <v>13451</v>
      </c>
      <c r="J64" s="192"/>
      <c r="K64" s="191"/>
      <c r="L64" s="190">
        <v>155551.67000000001</v>
      </c>
    </row>
    <row r="65" spans="1:12" ht="12.6" customHeight="1">
      <c r="A65" s="189"/>
      <c r="B65" s="429"/>
      <c r="C65" s="429"/>
      <c r="D65" s="430" t="s">
        <v>148</v>
      </c>
      <c r="E65" s="430"/>
      <c r="F65" s="430"/>
      <c r="G65" s="430"/>
      <c r="H65" s="430"/>
      <c r="I65" s="187">
        <v>13451</v>
      </c>
      <c r="J65" s="188"/>
      <c r="K65" s="188"/>
      <c r="L65" s="187">
        <v>155551.67000000001</v>
      </c>
    </row>
    <row r="66" spans="1:12" s="179" customFormat="1" ht="12.6" hidden="1" customHeight="1">
      <c r="A66" s="183"/>
      <c r="B66" s="431"/>
      <c r="C66" s="431"/>
      <c r="D66" s="432" t="s">
        <v>147</v>
      </c>
      <c r="E66" s="432"/>
      <c r="F66" s="432"/>
      <c r="G66" s="432"/>
      <c r="H66" s="432"/>
      <c r="I66" s="184"/>
      <c r="J66" s="186"/>
      <c r="K66" s="185"/>
      <c r="L66" s="184"/>
    </row>
    <row r="67" spans="1:12" s="179" customFormat="1" ht="12.6" hidden="1" customHeight="1">
      <c r="A67" s="183"/>
      <c r="B67" s="431"/>
      <c r="C67" s="431"/>
      <c r="D67" s="433" t="s">
        <v>146</v>
      </c>
      <c r="E67" s="433"/>
      <c r="F67" s="433"/>
      <c r="G67" s="433"/>
      <c r="H67" s="433"/>
      <c r="I67" s="180">
        <v>13451</v>
      </c>
      <c r="J67" s="181"/>
      <c r="K67" s="181"/>
      <c r="L67" s="180">
        <v>155551.67000000001</v>
      </c>
    </row>
    <row r="68" spans="1:12" s="179" customFormat="1" ht="35.1" hidden="1" customHeight="1">
      <c r="A68" s="183"/>
      <c r="B68" s="431"/>
      <c r="C68" s="431"/>
      <c r="D68" s="434" t="s">
        <v>145</v>
      </c>
      <c r="E68" s="434"/>
      <c r="F68" s="434"/>
      <c r="G68" s="434"/>
      <c r="H68" s="434"/>
      <c r="I68" s="182"/>
      <c r="J68" s="181"/>
      <c r="K68" s="181"/>
      <c r="L68" s="184"/>
    </row>
    <row r="69" spans="1:12" s="179" customFormat="1" ht="12.6" hidden="1" customHeight="1">
      <c r="A69" s="183"/>
      <c r="B69" s="431"/>
      <c r="C69" s="431"/>
      <c r="D69" s="433" t="s">
        <v>144</v>
      </c>
      <c r="E69" s="433"/>
      <c r="F69" s="433"/>
      <c r="G69" s="433"/>
      <c r="H69" s="433"/>
      <c r="I69" s="182"/>
      <c r="J69" s="181"/>
      <c r="K69" s="181"/>
      <c r="L69" s="182"/>
    </row>
  </sheetData>
  <mergeCells count="183">
    <mergeCell ref="B69:C69"/>
    <mergeCell ref="D69:H69"/>
    <mergeCell ref="D63:E63"/>
    <mergeCell ref="D64:H64"/>
    <mergeCell ref="B65:C65"/>
    <mergeCell ref="D65:H65"/>
    <mergeCell ref="B66:C66"/>
    <mergeCell ref="D66:H66"/>
    <mergeCell ref="B67:C67"/>
    <mergeCell ref="D67:H67"/>
    <mergeCell ref="B68:C68"/>
    <mergeCell ref="D68:H68"/>
    <mergeCell ref="K58:K59"/>
    <mergeCell ref="L58:L59"/>
    <mergeCell ref="A60:A62"/>
    <mergeCell ref="B60:B62"/>
    <mergeCell ref="C60:C62"/>
    <mergeCell ref="D60:E60"/>
    <mergeCell ref="J60:J62"/>
    <mergeCell ref="D61:E61"/>
    <mergeCell ref="D62:E62"/>
    <mergeCell ref="D57:E57"/>
    <mergeCell ref="A58:A59"/>
    <mergeCell ref="B58:B59"/>
    <mergeCell ref="C58:C59"/>
    <mergeCell ref="D58:E59"/>
    <mergeCell ref="F58:F59"/>
    <mergeCell ref="H58:H59"/>
    <mergeCell ref="I58:I59"/>
    <mergeCell ref="J58:J59"/>
    <mergeCell ref="K52:K53"/>
    <mergeCell ref="L52:L53"/>
    <mergeCell ref="A54:A56"/>
    <mergeCell ref="B54:B56"/>
    <mergeCell ref="C54:C56"/>
    <mergeCell ref="D54:E54"/>
    <mergeCell ref="J54:J56"/>
    <mergeCell ref="D55:E55"/>
    <mergeCell ref="D56:E56"/>
    <mergeCell ref="D49:E49"/>
    <mergeCell ref="A50:A51"/>
    <mergeCell ref="B50:B51"/>
    <mergeCell ref="C50:C51"/>
    <mergeCell ref="D50:E50"/>
    <mergeCell ref="J50:J51"/>
    <mergeCell ref="D51:E51"/>
    <mergeCell ref="A52:A53"/>
    <mergeCell ref="B52:B53"/>
    <mergeCell ref="C52:C53"/>
    <mergeCell ref="D52:E53"/>
    <mergeCell ref="F52:F53"/>
    <mergeCell ref="H52:H53"/>
    <mergeCell ref="I52:I53"/>
    <mergeCell ref="J52:J53"/>
    <mergeCell ref="K44:K45"/>
    <mergeCell ref="L44:L45"/>
    <mergeCell ref="A46:A48"/>
    <mergeCell ref="B46:B48"/>
    <mergeCell ref="C46:C48"/>
    <mergeCell ref="D46:E46"/>
    <mergeCell ref="J46:J48"/>
    <mergeCell ref="D47:E47"/>
    <mergeCell ref="D48:E48"/>
    <mergeCell ref="D43:E43"/>
    <mergeCell ref="A44:A45"/>
    <mergeCell ref="B44:B45"/>
    <mergeCell ref="C44:C45"/>
    <mergeCell ref="D44:E45"/>
    <mergeCell ref="F44:F45"/>
    <mergeCell ref="H44:H45"/>
    <mergeCell ref="I44:I45"/>
    <mergeCell ref="J44:J45"/>
    <mergeCell ref="K38:K39"/>
    <mergeCell ref="L38:L39"/>
    <mergeCell ref="A40:A42"/>
    <mergeCell ref="B40:B42"/>
    <mergeCell ref="C40:C42"/>
    <mergeCell ref="D40:E40"/>
    <mergeCell ref="J40:J42"/>
    <mergeCell ref="D41:E41"/>
    <mergeCell ref="D42:E42"/>
    <mergeCell ref="D35:E35"/>
    <mergeCell ref="A36:A37"/>
    <mergeCell ref="B36:B37"/>
    <mergeCell ref="C36:C37"/>
    <mergeCell ref="D36:E36"/>
    <mergeCell ref="J36:J37"/>
    <mergeCell ref="D37:E37"/>
    <mergeCell ref="A38:A39"/>
    <mergeCell ref="B38:B39"/>
    <mergeCell ref="C38:C39"/>
    <mergeCell ref="D38:E39"/>
    <mergeCell ref="F38:F39"/>
    <mergeCell ref="H38:H39"/>
    <mergeCell ref="I38:I39"/>
    <mergeCell ref="J38:J39"/>
    <mergeCell ref="K30:K31"/>
    <mergeCell ref="L30:L31"/>
    <mergeCell ref="A32:A34"/>
    <mergeCell ref="B32:B34"/>
    <mergeCell ref="C32:C34"/>
    <mergeCell ref="D32:E32"/>
    <mergeCell ref="J32:J34"/>
    <mergeCell ref="D33:E33"/>
    <mergeCell ref="D34:E34"/>
    <mergeCell ref="A28:A29"/>
    <mergeCell ref="B28:B29"/>
    <mergeCell ref="C28:C29"/>
    <mergeCell ref="D28:E28"/>
    <mergeCell ref="J28:J29"/>
    <mergeCell ref="D29:E29"/>
    <mergeCell ref="A30:A31"/>
    <mergeCell ref="B30:B31"/>
    <mergeCell ref="C30:C31"/>
    <mergeCell ref="D30:E31"/>
    <mergeCell ref="F30:F31"/>
    <mergeCell ref="H30:H31"/>
    <mergeCell ref="I30:I31"/>
    <mergeCell ref="J30:J31"/>
    <mergeCell ref="L22:L23"/>
    <mergeCell ref="A24:A26"/>
    <mergeCell ref="B24:B26"/>
    <mergeCell ref="C24:C26"/>
    <mergeCell ref="D24:E24"/>
    <mergeCell ref="J24:J26"/>
    <mergeCell ref="D25:E25"/>
    <mergeCell ref="D26:E26"/>
    <mergeCell ref="D27:E27"/>
    <mergeCell ref="A22:A23"/>
    <mergeCell ref="B22:B23"/>
    <mergeCell ref="C22:C23"/>
    <mergeCell ref="D22:E23"/>
    <mergeCell ref="F22:F23"/>
    <mergeCell ref="H22:H23"/>
    <mergeCell ref="I22:I23"/>
    <mergeCell ref="J22:J23"/>
    <mergeCell ref="K22:K23"/>
    <mergeCell ref="A16:A18"/>
    <mergeCell ref="B16:B18"/>
    <mergeCell ref="C16:C18"/>
    <mergeCell ref="D16:E16"/>
    <mergeCell ref="J16:J18"/>
    <mergeCell ref="D17:E17"/>
    <mergeCell ref="D18:E18"/>
    <mergeCell ref="D19:E19"/>
    <mergeCell ref="A20:A21"/>
    <mergeCell ref="B20:B21"/>
    <mergeCell ref="C20:C21"/>
    <mergeCell ref="D20:E20"/>
    <mergeCell ref="J20:J21"/>
    <mergeCell ref="D21:E21"/>
    <mergeCell ref="D10:E10"/>
    <mergeCell ref="B11:C11"/>
    <mergeCell ref="D11:H11"/>
    <mergeCell ref="B12:C12"/>
    <mergeCell ref="D12:H12"/>
    <mergeCell ref="B13:C13"/>
    <mergeCell ref="D13:L13"/>
    <mergeCell ref="A14:A15"/>
    <mergeCell ref="B14:B15"/>
    <mergeCell ref="C14:C15"/>
    <mergeCell ref="D14:E15"/>
    <mergeCell ref="F14:F15"/>
    <mergeCell ref="H14:H15"/>
    <mergeCell ref="I14:I15"/>
    <mergeCell ref="J14:J15"/>
    <mergeCell ref="K14:K15"/>
    <mergeCell ref="L14:L15"/>
    <mergeCell ref="A1:C1"/>
    <mergeCell ref="A3:L3"/>
    <mergeCell ref="A5:B5"/>
    <mergeCell ref="C5:L5"/>
    <mergeCell ref="A7:L7"/>
    <mergeCell ref="A8:A9"/>
    <mergeCell ref="C8:C9"/>
    <mergeCell ref="D8:E9"/>
    <mergeCell ref="F8:F9"/>
    <mergeCell ref="G8:G9"/>
    <mergeCell ref="H8:H9"/>
    <mergeCell ref="I8:I9"/>
    <mergeCell ref="J8:J9"/>
    <mergeCell ref="K8:K9"/>
    <mergeCell ref="L8:L9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 summaryRight="0"/>
    <pageSetUpPr autoPageBreaks="0"/>
  </sheetPr>
  <dimension ref="A1:O327"/>
  <sheetViews>
    <sheetView topLeftCell="A91" workbookViewId="0">
      <selection activeCell="M93" sqref="M93:O113"/>
    </sheetView>
  </sheetViews>
  <sheetFormatPr defaultRowHeight="11.25" outlineLevelRow="3"/>
  <cols>
    <col min="1" max="1" width="5.85546875" style="179" customWidth="1"/>
    <col min="2" max="2" width="15.5703125" style="179" customWidth="1"/>
    <col min="3" max="3" width="21.5703125" style="179" customWidth="1"/>
    <col min="4" max="4" width="31.140625" style="179" customWidth="1"/>
    <col min="5" max="5" width="5.42578125" style="179" customWidth="1"/>
    <col min="6" max="6" width="7.85546875" style="179" customWidth="1"/>
    <col min="7" max="7" width="11.7109375" style="179" customWidth="1"/>
    <col min="8" max="8" width="11.5703125" style="179" customWidth="1"/>
    <col min="9" max="9" width="15.5703125" style="179" customWidth="1"/>
    <col min="10" max="10" width="24.42578125" style="179" customWidth="1"/>
    <col min="11" max="11" width="8.85546875" style="179" customWidth="1"/>
    <col min="12" max="12" width="15.5703125" style="179" customWidth="1"/>
    <col min="13" max="256" width="9.140625" style="178" customWidth="1"/>
    <col min="257" max="16384" width="9.140625" style="178"/>
  </cols>
  <sheetData>
    <row r="1" spans="1:12" ht="11.85" customHeight="1">
      <c r="A1" s="378" t="s">
        <v>192</v>
      </c>
      <c r="B1" s="378"/>
      <c r="C1" s="378"/>
      <c r="D1" s="178"/>
      <c r="E1" s="178"/>
      <c r="F1" s="178"/>
      <c r="G1" s="178"/>
      <c r="H1" s="178"/>
      <c r="I1" s="178"/>
      <c r="J1" s="178"/>
      <c r="K1" s="178"/>
      <c r="L1" s="218" t="s">
        <v>191</v>
      </c>
    </row>
    <row r="2" spans="1:12" s="179" customFormat="1" ht="7.5" customHeight="1"/>
    <row r="3" spans="1:12" ht="15.6" customHeight="1">
      <c r="A3" s="379" t="s">
        <v>190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</row>
    <row r="4" spans="1:12" s="179" customFormat="1" ht="6" customHeight="1"/>
    <row r="5" spans="1:12">
      <c r="A5" s="380" t="s">
        <v>189</v>
      </c>
      <c r="B5" s="380"/>
      <c r="C5" s="381"/>
      <c r="D5" s="381"/>
      <c r="E5" s="381"/>
      <c r="F5" s="381"/>
      <c r="G5" s="381"/>
      <c r="H5" s="381"/>
      <c r="I5" s="381"/>
      <c r="J5" s="381"/>
      <c r="K5" s="381"/>
      <c r="L5" s="381"/>
    </row>
    <row r="6" spans="1:12" s="179" customFormat="1" ht="6" customHeight="1"/>
    <row r="7" spans="1:12" ht="11.85" customHeight="1" thickBot="1">
      <c r="A7" s="382" t="s">
        <v>188</v>
      </c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</row>
    <row r="8" spans="1:12" s="179" customFormat="1" ht="48.4" customHeight="1" thickBot="1">
      <c r="A8" s="383" t="s">
        <v>106</v>
      </c>
      <c r="B8" s="217" t="s">
        <v>187</v>
      </c>
      <c r="C8" s="384" t="s">
        <v>186</v>
      </c>
      <c r="D8" s="384" t="s">
        <v>185</v>
      </c>
      <c r="E8" s="384"/>
      <c r="F8" s="384" t="s">
        <v>184</v>
      </c>
      <c r="G8" s="384" t="s">
        <v>183</v>
      </c>
      <c r="H8" s="384" t="s">
        <v>182</v>
      </c>
      <c r="I8" s="384" t="s">
        <v>181</v>
      </c>
      <c r="J8" s="384" t="s">
        <v>180</v>
      </c>
      <c r="K8" s="384" t="s">
        <v>179</v>
      </c>
      <c r="L8" s="384" t="s">
        <v>178</v>
      </c>
    </row>
    <row r="9" spans="1:12" s="179" customFormat="1" ht="48" customHeight="1" thickBot="1">
      <c r="A9" s="383"/>
      <c r="B9" s="216" t="s">
        <v>177</v>
      </c>
      <c r="C9" s="384"/>
      <c r="D9" s="384"/>
      <c r="E9" s="384"/>
      <c r="F9" s="384"/>
      <c r="G9" s="384"/>
      <c r="H9" s="384"/>
      <c r="I9" s="384"/>
      <c r="J9" s="384"/>
      <c r="K9" s="384"/>
      <c r="L9" s="384"/>
    </row>
    <row r="10" spans="1:12" ht="12" thickBot="1">
      <c r="A10" s="215">
        <v>1</v>
      </c>
      <c r="B10" s="214">
        <v>2</v>
      </c>
      <c r="C10" s="213">
        <v>3</v>
      </c>
      <c r="D10" s="385">
        <v>4</v>
      </c>
      <c r="E10" s="385"/>
      <c r="F10" s="213">
        <v>5</v>
      </c>
      <c r="G10" s="213">
        <v>6</v>
      </c>
      <c r="H10" s="213">
        <v>7</v>
      </c>
      <c r="I10" s="213">
        <v>8</v>
      </c>
      <c r="J10" s="213">
        <v>9</v>
      </c>
      <c r="K10" s="213">
        <v>10</v>
      </c>
      <c r="L10" s="213">
        <v>11</v>
      </c>
    </row>
    <row r="11" spans="1:12" ht="11.85" customHeight="1">
      <c r="A11" s="212"/>
      <c r="B11" s="386" t="s">
        <v>176</v>
      </c>
      <c r="C11" s="386"/>
      <c r="D11" s="388" t="s">
        <v>175</v>
      </c>
      <c r="E11" s="388"/>
      <c r="F11" s="388"/>
      <c r="G11" s="388"/>
      <c r="H11" s="388"/>
      <c r="I11" s="210">
        <v>726580</v>
      </c>
      <c r="J11" s="211"/>
      <c r="K11" s="211"/>
      <c r="L11" s="210">
        <f>L12</f>
        <v>9849169.8200000003</v>
      </c>
    </row>
    <row r="12" spans="1:12" ht="11.85" customHeight="1" outlineLevel="1">
      <c r="A12" s="209"/>
      <c r="B12" s="389" t="s">
        <v>174</v>
      </c>
      <c r="C12" s="389"/>
      <c r="D12" s="390" t="s">
        <v>173</v>
      </c>
      <c r="E12" s="390"/>
      <c r="F12" s="390"/>
      <c r="G12" s="390"/>
      <c r="H12" s="390"/>
      <c r="I12" s="207">
        <v>726580</v>
      </c>
      <c r="J12" s="208"/>
      <c r="K12" s="208"/>
      <c r="L12" s="207">
        <f>L323</f>
        <v>9849169.8200000003</v>
      </c>
    </row>
    <row r="13" spans="1:12" ht="32.85" customHeight="1" outlineLevel="2" thickBot="1">
      <c r="A13" s="206">
        <v>1</v>
      </c>
      <c r="B13" s="391" t="s">
        <v>447</v>
      </c>
      <c r="C13" s="392"/>
      <c r="D13" s="393" t="s">
        <v>54</v>
      </c>
      <c r="E13" s="394"/>
      <c r="F13" s="394"/>
      <c r="G13" s="394"/>
      <c r="H13" s="394"/>
      <c r="I13" s="394"/>
      <c r="J13" s="394"/>
      <c r="K13" s="394"/>
      <c r="L13" s="394"/>
    </row>
    <row r="14" spans="1:12" ht="16.899999999999999" customHeight="1" outlineLevel="3" thickBot="1">
      <c r="A14" s="395"/>
      <c r="B14" s="396" t="s">
        <v>13</v>
      </c>
      <c r="C14" s="397" t="s">
        <v>264</v>
      </c>
      <c r="D14" s="398" t="s">
        <v>446</v>
      </c>
      <c r="E14" s="398"/>
      <c r="F14" s="399" t="s">
        <v>262</v>
      </c>
      <c r="G14" s="205">
        <v>0.89200000000000002</v>
      </c>
      <c r="H14" s="400">
        <v>43964.12</v>
      </c>
      <c r="I14" s="401">
        <v>39215</v>
      </c>
      <c r="J14" s="402"/>
      <c r="K14" s="402"/>
      <c r="L14" s="403">
        <v>309549.74</v>
      </c>
    </row>
    <row r="15" spans="1:12" ht="16.5" customHeight="1" outlineLevel="3">
      <c r="A15" s="395"/>
      <c r="B15" s="396"/>
      <c r="C15" s="397"/>
      <c r="D15" s="398"/>
      <c r="E15" s="398"/>
      <c r="F15" s="399"/>
      <c r="G15" s="201"/>
      <c r="H15" s="400"/>
      <c r="I15" s="401"/>
      <c r="J15" s="402"/>
      <c r="K15" s="402"/>
      <c r="L15" s="403"/>
    </row>
    <row r="16" spans="1:12" ht="11.85" customHeight="1" outlineLevel="3">
      <c r="A16" s="404"/>
      <c r="B16" s="405"/>
      <c r="C16" s="406"/>
      <c r="D16" s="407" t="s">
        <v>154</v>
      </c>
      <c r="E16" s="407"/>
      <c r="F16" s="198"/>
      <c r="G16" s="198"/>
      <c r="H16" s="195">
        <v>1335.6</v>
      </c>
      <c r="I16" s="195">
        <v>1191</v>
      </c>
      <c r="J16" s="408"/>
      <c r="K16" s="196">
        <v>24.68</v>
      </c>
      <c r="L16" s="195">
        <v>29393.88</v>
      </c>
    </row>
    <row r="17" spans="1:12" ht="11.85" customHeight="1" outlineLevel="3">
      <c r="A17" s="404"/>
      <c r="B17" s="405"/>
      <c r="C17" s="406"/>
      <c r="D17" s="407" t="s">
        <v>153</v>
      </c>
      <c r="E17" s="407"/>
      <c r="F17" s="198"/>
      <c r="G17" s="198"/>
      <c r="H17" s="195">
        <v>1234.72</v>
      </c>
      <c r="I17" s="195">
        <v>1101</v>
      </c>
      <c r="J17" s="408"/>
      <c r="K17" s="196">
        <v>10.65</v>
      </c>
      <c r="L17" s="195">
        <v>11725.65</v>
      </c>
    </row>
    <row r="18" spans="1:12" ht="11.85" customHeight="1" outlineLevel="3">
      <c r="A18" s="404"/>
      <c r="B18" s="405"/>
      <c r="C18" s="406"/>
      <c r="D18" s="407" t="s">
        <v>152</v>
      </c>
      <c r="E18" s="407"/>
      <c r="F18" s="198"/>
      <c r="G18" s="198"/>
      <c r="H18" s="196">
        <v>202.02</v>
      </c>
      <c r="I18" s="196">
        <v>180</v>
      </c>
      <c r="J18" s="408"/>
      <c r="K18" s="196">
        <v>24.68</v>
      </c>
      <c r="L18" s="195">
        <v>4442.3999999999996</v>
      </c>
    </row>
    <row r="19" spans="1:12" ht="32.85" customHeight="1" outlineLevel="3">
      <c r="A19" s="200"/>
      <c r="B19" s="199"/>
      <c r="C19" s="199"/>
      <c r="D19" s="407" t="s">
        <v>151</v>
      </c>
      <c r="E19" s="407"/>
      <c r="F19" s="198"/>
      <c r="G19" s="198"/>
      <c r="H19" s="195">
        <v>41393.800000000003</v>
      </c>
      <c r="I19" s="195">
        <v>36923</v>
      </c>
      <c r="J19" s="197" t="s">
        <v>150</v>
      </c>
      <c r="K19" s="196">
        <v>7.27</v>
      </c>
      <c r="L19" s="195">
        <v>268430.21000000002</v>
      </c>
    </row>
    <row r="20" spans="1:12" ht="22.35" customHeight="1" outlineLevel="3">
      <c r="A20" s="404"/>
      <c r="B20" s="405"/>
      <c r="C20" s="405"/>
      <c r="D20" s="407" t="s">
        <v>168</v>
      </c>
      <c r="E20" s="407"/>
      <c r="F20" s="204" t="s">
        <v>165</v>
      </c>
      <c r="G20" s="203" t="s">
        <v>218</v>
      </c>
      <c r="H20" s="203"/>
      <c r="I20" s="195">
        <v>1440</v>
      </c>
      <c r="J20" s="409"/>
      <c r="K20" s="196">
        <v>105</v>
      </c>
      <c r="L20" s="195">
        <v>35528.089999999997</v>
      </c>
    </row>
    <row r="21" spans="1:12" ht="22.35" customHeight="1" outlineLevel="3" thickBot="1">
      <c r="A21" s="404"/>
      <c r="B21" s="405"/>
      <c r="C21" s="405"/>
      <c r="D21" s="407" t="s">
        <v>166</v>
      </c>
      <c r="E21" s="407"/>
      <c r="F21" s="204" t="s">
        <v>165</v>
      </c>
      <c r="G21" s="203" t="s">
        <v>164</v>
      </c>
      <c r="H21" s="203"/>
      <c r="I21" s="196">
        <v>891</v>
      </c>
      <c r="J21" s="409"/>
      <c r="K21" s="196">
        <v>65</v>
      </c>
      <c r="L21" s="195">
        <v>21993.58</v>
      </c>
    </row>
    <row r="22" spans="1:12" ht="11.85" customHeight="1" outlineLevel="3" thickBot="1">
      <c r="A22" s="395"/>
      <c r="B22" s="396" t="s">
        <v>163</v>
      </c>
      <c r="C22" s="397" t="s">
        <v>260</v>
      </c>
      <c r="D22" s="398" t="s">
        <v>259</v>
      </c>
      <c r="E22" s="398"/>
      <c r="F22" s="399" t="s">
        <v>255</v>
      </c>
      <c r="G22" s="205">
        <v>-90.983999999999995</v>
      </c>
      <c r="H22" s="410">
        <v>400</v>
      </c>
      <c r="I22" s="401">
        <v>-36394</v>
      </c>
      <c r="J22" s="402"/>
      <c r="K22" s="402"/>
      <c r="L22" s="403">
        <v>-260217.1</v>
      </c>
    </row>
    <row r="23" spans="1:12" ht="11.85" customHeight="1" outlineLevel="3">
      <c r="A23" s="395"/>
      <c r="B23" s="396"/>
      <c r="C23" s="397"/>
      <c r="D23" s="398"/>
      <c r="E23" s="398"/>
      <c r="F23" s="399"/>
      <c r="G23" s="201"/>
      <c r="H23" s="410"/>
      <c r="I23" s="401"/>
      <c r="J23" s="402"/>
      <c r="K23" s="402"/>
      <c r="L23" s="403"/>
    </row>
    <row r="24" spans="1:12" ht="11.85" customHeight="1" outlineLevel="3">
      <c r="A24" s="404"/>
      <c r="B24" s="405"/>
      <c r="C24" s="406"/>
      <c r="D24" s="407" t="s">
        <v>154</v>
      </c>
      <c r="E24" s="407"/>
      <c r="F24" s="198"/>
      <c r="G24" s="198"/>
      <c r="H24" s="196">
        <v>0</v>
      </c>
      <c r="I24" s="196">
        <v>0</v>
      </c>
      <c r="J24" s="408"/>
      <c r="K24" s="196">
        <v>24.68</v>
      </c>
      <c r="L24" s="196">
        <v>0</v>
      </c>
    </row>
    <row r="25" spans="1:12" ht="11.85" customHeight="1" outlineLevel="3">
      <c r="A25" s="404"/>
      <c r="B25" s="405"/>
      <c r="C25" s="406"/>
      <c r="D25" s="407" t="s">
        <v>153</v>
      </c>
      <c r="E25" s="407"/>
      <c r="F25" s="198"/>
      <c r="G25" s="198"/>
      <c r="H25" s="196">
        <v>0</v>
      </c>
      <c r="I25" s="196">
        <v>0</v>
      </c>
      <c r="J25" s="408"/>
      <c r="K25" s="196">
        <v>7.82</v>
      </c>
      <c r="L25" s="196">
        <v>0</v>
      </c>
    </row>
    <row r="26" spans="1:12" ht="11.85" customHeight="1" outlineLevel="3">
      <c r="A26" s="404"/>
      <c r="B26" s="405"/>
      <c r="C26" s="406"/>
      <c r="D26" s="407" t="s">
        <v>152</v>
      </c>
      <c r="E26" s="407"/>
      <c r="F26" s="198"/>
      <c r="G26" s="198"/>
      <c r="H26" s="196">
        <v>0</v>
      </c>
      <c r="I26" s="196">
        <v>0</v>
      </c>
      <c r="J26" s="408"/>
      <c r="K26" s="196">
        <v>24.68</v>
      </c>
      <c r="L26" s="196">
        <v>0</v>
      </c>
    </row>
    <row r="27" spans="1:12" ht="32.85" customHeight="1" outlineLevel="3" thickBot="1">
      <c r="A27" s="200"/>
      <c r="B27" s="199"/>
      <c r="C27" s="199"/>
      <c r="D27" s="407" t="s">
        <v>151</v>
      </c>
      <c r="E27" s="407"/>
      <c r="F27" s="198"/>
      <c r="G27" s="198"/>
      <c r="H27" s="196">
        <v>400</v>
      </c>
      <c r="I27" s="195">
        <v>-36394</v>
      </c>
      <c r="J27" s="197" t="s">
        <v>150</v>
      </c>
      <c r="K27" s="196">
        <v>7.15</v>
      </c>
      <c r="L27" s="195">
        <v>-260217.1</v>
      </c>
    </row>
    <row r="28" spans="1:12" ht="11.85" customHeight="1" outlineLevel="3" thickBot="1">
      <c r="A28" s="395"/>
      <c r="B28" s="396" t="s">
        <v>116</v>
      </c>
      <c r="C28" s="397" t="s">
        <v>348</v>
      </c>
      <c r="D28" s="398" t="s">
        <v>347</v>
      </c>
      <c r="E28" s="398"/>
      <c r="F28" s="399" t="s">
        <v>255</v>
      </c>
      <c r="G28" s="205">
        <v>90.983999999999995</v>
      </c>
      <c r="H28" s="410">
        <v>514</v>
      </c>
      <c r="I28" s="401">
        <v>46766</v>
      </c>
      <c r="J28" s="402"/>
      <c r="K28" s="402"/>
      <c r="L28" s="403">
        <v>317541.14</v>
      </c>
    </row>
    <row r="29" spans="1:12" ht="11.85" customHeight="1" outlineLevel="3">
      <c r="A29" s="395"/>
      <c r="B29" s="396"/>
      <c r="C29" s="397"/>
      <c r="D29" s="398"/>
      <c r="E29" s="398"/>
      <c r="F29" s="399"/>
      <c r="G29" s="201"/>
      <c r="H29" s="410"/>
      <c r="I29" s="401"/>
      <c r="J29" s="402"/>
      <c r="K29" s="402"/>
      <c r="L29" s="403"/>
    </row>
    <row r="30" spans="1:12" ht="11.85" customHeight="1" outlineLevel="3">
      <c r="A30" s="404"/>
      <c r="B30" s="405"/>
      <c r="C30" s="406"/>
      <c r="D30" s="407" t="s">
        <v>154</v>
      </c>
      <c r="E30" s="407"/>
      <c r="F30" s="198"/>
      <c r="G30" s="198"/>
      <c r="H30" s="196">
        <v>0</v>
      </c>
      <c r="I30" s="196">
        <v>0</v>
      </c>
      <c r="J30" s="408"/>
      <c r="K30" s="196">
        <v>24.68</v>
      </c>
      <c r="L30" s="196">
        <v>0</v>
      </c>
    </row>
    <row r="31" spans="1:12" ht="11.85" customHeight="1" outlineLevel="3">
      <c r="A31" s="404"/>
      <c r="B31" s="405"/>
      <c r="C31" s="406"/>
      <c r="D31" s="407" t="s">
        <v>153</v>
      </c>
      <c r="E31" s="407"/>
      <c r="F31" s="198"/>
      <c r="G31" s="198"/>
      <c r="H31" s="196">
        <v>0</v>
      </c>
      <c r="I31" s="196">
        <v>0</v>
      </c>
      <c r="J31" s="408"/>
      <c r="K31" s="196">
        <v>7.82</v>
      </c>
      <c r="L31" s="196">
        <v>0</v>
      </c>
    </row>
    <row r="32" spans="1:12" ht="11.85" customHeight="1" outlineLevel="3">
      <c r="A32" s="404"/>
      <c r="B32" s="405"/>
      <c r="C32" s="406"/>
      <c r="D32" s="407" t="s">
        <v>152</v>
      </c>
      <c r="E32" s="407"/>
      <c r="F32" s="198"/>
      <c r="G32" s="198"/>
      <c r="H32" s="196">
        <v>0</v>
      </c>
      <c r="I32" s="196">
        <v>0</v>
      </c>
      <c r="J32" s="408"/>
      <c r="K32" s="196">
        <v>24.68</v>
      </c>
      <c r="L32" s="196">
        <v>0</v>
      </c>
    </row>
    <row r="33" spans="1:12" ht="32.85" customHeight="1" outlineLevel="3" thickBot="1">
      <c r="A33" s="200"/>
      <c r="B33" s="199"/>
      <c r="C33" s="199"/>
      <c r="D33" s="407" t="s">
        <v>151</v>
      </c>
      <c r="E33" s="407"/>
      <c r="F33" s="198"/>
      <c r="G33" s="198"/>
      <c r="H33" s="196">
        <v>514</v>
      </c>
      <c r="I33" s="195">
        <v>46766</v>
      </c>
      <c r="J33" s="197" t="s">
        <v>150</v>
      </c>
      <c r="K33" s="196">
        <v>6.79</v>
      </c>
      <c r="L33" s="195">
        <v>317541.14</v>
      </c>
    </row>
    <row r="34" spans="1:12" ht="16.899999999999999" customHeight="1" outlineLevel="3" thickBot="1">
      <c r="A34" s="395"/>
      <c r="B34" s="396" t="s">
        <v>346</v>
      </c>
      <c r="C34" s="397" t="s">
        <v>337</v>
      </c>
      <c r="D34" s="398" t="s">
        <v>445</v>
      </c>
      <c r="E34" s="398"/>
      <c r="F34" s="399" t="s">
        <v>201</v>
      </c>
      <c r="G34" s="205">
        <v>4.4619999999999997</v>
      </c>
      <c r="H34" s="400">
        <v>1117.3499999999999</v>
      </c>
      <c r="I34" s="401">
        <v>4986</v>
      </c>
      <c r="J34" s="402"/>
      <c r="K34" s="402"/>
      <c r="L34" s="403">
        <v>57171.28</v>
      </c>
    </row>
    <row r="35" spans="1:12" ht="16.5" customHeight="1" outlineLevel="3">
      <c r="A35" s="395"/>
      <c r="B35" s="396"/>
      <c r="C35" s="397"/>
      <c r="D35" s="398"/>
      <c r="E35" s="398"/>
      <c r="F35" s="399"/>
      <c r="G35" s="201"/>
      <c r="H35" s="400"/>
      <c r="I35" s="401"/>
      <c r="J35" s="402"/>
      <c r="K35" s="402"/>
      <c r="L35" s="403"/>
    </row>
    <row r="36" spans="1:12" ht="11.85" customHeight="1" outlineLevel="3">
      <c r="A36" s="404"/>
      <c r="B36" s="405"/>
      <c r="C36" s="406"/>
      <c r="D36" s="407" t="s">
        <v>154</v>
      </c>
      <c r="E36" s="407"/>
      <c r="F36" s="198"/>
      <c r="G36" s="198"/>
      <c r="H36" s="196">
        <v>209.53</v>
      </c>
      <c r="I36" s="196">
        <v>935</v>
      </c>
      <c r="J36" s="408"/>
      <c r="K36" s="196">
        <v>24.68</v>
      </c>
      <c r="L36" s="195">
        <v>23075.8</v>
      </c>
    </row>
    <row r="37" spans="1:12" ht="11.85" customHeight="1" outlineLevel="3">
      <c r="A37" s="404"/>
      <c r="B37" s="405"/>
      <c r="C37" s="406"/>
      <c r="D37" s="407" t="s">
        <v>153</v>
      </c>
      <c r="E37" s="407"/>
      <c r="F37" s="198"/>
      <c r="G37" s="198"/>
      <c r="H37" s="196">
        <v>127.02</v>
      </c>
      <c r="I37" s="196">
        <v>567</v>
      </c>
      <c r="J37" s="408"/>
      <c r="K37" s="196">
        <v>9.44</v>
      </c>
      <c r="L37" s="195">
        <v>5352.48</v>
      </c>
    </row>
    <row r="38" spans="1:12" ht="11.85" customHeight="1" outlineLevel="3">
      <c r="A38" s="404"/>
      <c r="B38" s="405"/>
      <c r="C38" s="406"/>
      <c r="D38" s="407" t="s">
        <v>152</v>
      </c>
      <c r="E38" s="407"/>
      <c r="F38" s="198"/>
      <c r="G38" s="198"/>
      <c r="H38" s="196">
        <v>12.02</v>
      </c>
      <c r="I38" s="196">
        <v>54</v>
      </c>
      <c r="J38" s="408"/>
      <c r="K38" s="196">
        <v>24.68</v>
      </c>
      <c r="L38" s="195">
        <v>1332.72</v>
      </c>
    </row>
    <row r="39" spans="1:12" ht="32.85" customHeight="1" outlineLevel="3">
      <c r="A39" s="200"/>
      <c r="B39" s="199"/>
      <c r="C39" s="199"/>
      <c r="D39" s="407" t="s">
        <v>151</v>
      </c>
      <c r="E39" s="407"/>
      <c r="F39" s="198"/>
      <c r="G39" s="198"/>
      <c r="H39" s="196">
        <v>780.8</v>
      </c>
      <c r="I39" s="195">
        <v>3484</v>
      </c>
      <c r="J39" s="197" t="s">
        <v>150</v>
      </c>
      <c r="K39" s="196">
        <v>8.25</v>
      </c>
      <c r="L39" s="195">
        <v>28743</v>
      </c>
    </row>
    <row r="40" spans="1:12" ht="22.35" customHeight="1" outlineLevel="3">
      <c r="A40" s="404"/>
      <c r="B40" s="405"/>
      <c r="C40" s="405"/>
      <c r="D40" s="407" t="s">
        <v>168</v>
      </c>
      <c r="E40" s="407"/>
      <c r="F40" s="204" t="s">
        <v>165</v>
      </c>
      <c r="G40" s="203" t="s">
        <v>251</v>
      </c>
      <c r="H40" s="203"/>
      <c r="I40" s="195">
        <v>1187</v>
      </c>
      <c r="J40" s="409"/>
      <c r="K40" s="196">
        <v>120</v>
      </c>
      <c r="L40" s="195">
        <v>29290.22</v>
      </c>
    </row>
    <row r="41" spans="1:12" ht="22.35" customHeight="1" outlineLevel="3" thickBot="1">
      <c r="A41" s="404"/>
      <c r="B41" s="405"/>
      <c r="C41" s="405"/>
      <c r="D41" s="407" t="s">
        <v>166</v>
      </c>
      <c r="E41" s="407"/>
      <c r="F41" s="204" t="s">
        <v>165</v>
      </c>
      <c r="G41" s="203" t="s">
        <v>164</v>
      </c>
      <c r="H41" s="203"/>
      <c r="I41" s="196">
        <v>643</v>
      </c>
      <c r="J41" s="409"/>
      <c r="K41" s="196">
        <v>65</v>
      </c>
      <c r="L41" s="195">
        <v>15865.54</v>
      </c>
    </row>
    <row r="42" spans="1:12" ht="11.85" customHeight="1" outlineLevel="3" thickBot="1">
      <c r="A42" s="395"/>
      <c r="B42" s="396" t="s">
        <v>343</v>
      </c>
      <c r="C42" s="397" t="s">
        <v>249</v>
      </c>
      <c r="D42" s="398" t="s">
        <v>248</v>
      </c>
      <c r="E42" s="398"/>
      <c r="F42" s="399" t="s">
        <v>155</v>
      </c>
      <c r="G42" s="202">
        <v>-1.0887279999999999</v>
      </c>
      <c r="H42" s="400">
        <v>3200</v>
      </c>
      <c r="I42" s="401">
        <v>-3484</v>
      </c>
      <c r="J42" s="402"/>
      <c r="K42" s="402"/>
      <c r="L42" s="403">
        <v>-28743</v>
      </c>
    </row>
    <row r="43" spans="1:12" ht="11.85" customHeight="1" outlineLevel="3">
      <c r="A43" s="395"/>
      <c r="B43" s="396"/>
      <c r="C43" s="397"/>
      <c r="D43" s="398"/>
      <c r="E43" s="398"/>
      <c r="F43" s="399"/>
      <c r="G43" s="201"/>
      <c r="H43" s="400"/>
      <c r="I43" s="401"/>
      <c r="J43" s="402"/>
      <c r="K43" s="402"/>
      <c r="L43" s="403"/>
    </row>
    <row r="44" spans="1:12" ht="11.85" customHeight="1" outlineLevel="3">
      <c r="A44" s="404"/>
      <c r="B44" s="405"/>
      <c r="C44" s="406"/>
      <c r="D44" s="407" t="s">
        <v>154</v>
      </c>
      <c r="E44" s="407"/>
      <c r="F44" s="198"/>
      <c r="G44" s="198"/>
      <c r="H44" s="196">
        <v>0</v>
      </c>
      <c r="I44" s="196">
        <v>0</v>
      </c>
      <c r="J44" s="408"/>
      <c r="K44" s="196">
        <v>24.68</v>
      </c>
      <c r="L44" s="196">
        <v>0</v>
      </c>
    </row>
    <row r="45" spans="1:12" ht="11.85" customHeight="1" outlineLevel="3">
      <c r="A45" s="404"/>
      <c r="B45" s="405"/>
      <c r="C45" s="406"/>
      <c r="D45" s="407" t="s">
        <v>153</v>
      </c>
      <c r="E45" s="407"/>
      <c r="F45" s="198"/>
      <c r="G45" s="198"/>
      <c r="H45" s="196">
        <v>0</v>
      </c>
      <c r="I45" s="196">
        <v>0</v>
      </c>
      <c r="J45" s="408"/>
      <c r="K45" s="196">
        <v>7.82</v>
      </c>
      <c r="L45" s="196">
        <v>0</v>
      </c>
    </row>
    <row r="46" spans="1:12" ht="11.85" customHeight="1" outlineLevel="3">
      <c r="A46" s="404"/>
      <c r="B46" s="405"/>
      <c r="C46" s="406"/>
      <c r="D46" s="407" t="s">
        <v>152</v>
      </c>
      <c r="E46" s="407"/>
      <c r="F46" s="198"/>
      <c r="G46" s="198"/>
      <c r="H46" s="196">
        <v>0</v>
      </c>
      <c r="I46" s="196">
        <v>0</v>
      </c>
      <c r="J46" s="408"/>
      <c r="K46" s="196">
        <v>24.68</v>
      </c>
      <c r="L46" s="196">
        <v>0</v>
      </c>
    </row>
    <row r="47" spans="1:12" ht="32.85" customHeight="1" outlineLevel="3" thickBot="1">
      <c r="A47" s="200"/>
      <c r="B47" s="199"/>
      <c r="C47" s="199"/>
      <c r="D47" s="407" t="s">
        <v>151</v>
      </c>
      <c r="E47" s="407"/>
      <c r="F47" s="198"/>
      <c r="G47" s="198"/>
      <c r="H47" s="195">
        <v>3200</v>
      </c>
      <c r="I47" s="195">
        <v>-3484</v>
      </c>
      <c r="J47" s="197" t="s">
        <v>150</v>
      </c>
      <c r="K47" s="196">
        <v>8.25</v>
      </c>
      <c r="L47" s="195">
        <v>-28743</v>
      </c>
    </row>
    <row r="48" spans="1:12" s="258" customFormat="1" ht="11.85" customHeight="1" outlineLevel="3" thickBot="1">
      <c r="A48" s="413"/>
      <c r="B48" s="414" t="s">
        <v>342</v>
      </c>
      <c r="C48" s="415" t="s">
        <v>329</v>
      </c>
      <c r="D48" s="417" t="s">
        <v>441</v>
      </c>
      <c r="E48" s="417"/>
      <c r="F48" s="418" t="s">
        <v>155</v>
      </c>
      <c r="G48" s="285">
        <v>1.0887279999999999</v>
      </c>
      <c r="H48" s="471">
        <v>9080</v>
      </c>
      <c r="I48" s="472">
        <v>9886</v>
      </c>
      <c r="J48" s="421"/>
      <c r="K48" s="421"/>
      <c r="L48" s="473">
        <f>L53</f>
        <v>244770.04</v>
      </c>
    </row>
    <row r="49" spans="1:15" s="258" customFormat="1" ht="11.85" customHeight="1" outlineLevel="3">
      <c r="A49" s="413"/>
      <c r="B49" s="414"/>
      <c r="C49" s="415"/>
      <c r="D49" s="417"/>
      <c r="E49" s="417"/>
      <c r="F49" s="418"/>
      <c r="G49" s="260"/>
      <c r="H49" s="471"/>
      <c r="I49" s="472"/>
      <c r="J49" s="421"/>
      <c r="K49" s="421"/>
      <c r="L49" s="473"/>
    </row>
    <row r="50" spans="1:15" s="258" customFormat="1" ht="11.85" customHeight="1" outlineLevel="3">
      <c r="A50" s="423"/>
      <c r="B50" s="424"/>
      <c r="C50" s="425"/>
      <c r="D50" s="426" t="s">
        <v>154</v>
      </c>
      <c r="E50" s="426"/>
      <c r="F50" s="261"/>
      <c r="G50" s="261"/>
      <c r="H50" s="262">
        <v>0</v>
      </c>
      <c r="I50" s="262">
        <v>0</v>
      </c>
      <c r="J50" s="427"/>
      <c r="K50" s="262">
        <v>24.68</v>
      </c>
      <c r="L50" s="262">
        <v>0</v>
      </c>
    </row>
    <row r="51" spans="1:15" s="258" customFormat="1" ht="11.85" customHeight="1" outlineLevel="3">
      <c r="A51" s="423"/>
      <c r="B51" s="424"/>
      <c r="C51" s="425"/>
      <c r="D51" s="426" t="s">
        <v>153</v>
      </c>
      <c r="E51" s="426"/>
      <c r="F51" s="261"/>
      <c r="G51" s="261"/>
      <c r="H51" s="262">
        <v>0</v>
      </c>
      <c r="I51" s="262">
        <v>0</v>
      </c>
      <c r="J51" s="427"/>
      <c r="K51" s="262">
        <v>7.82</v>
      </c>
      <c r="L51" s="262">
        <v>0</v>
      </c>
    </row>
    <row r="52" spans="1:15" s="258" customFormat="1" ht="11.85" customHeight="1" outlineLevel="3">
      <c r="A52" s="423"/>
      <c r="B52" s="424"/>
      <c r="C52" s="425"/>
      <c r="D52" s="426" t="s">
        <v>152</v>
      </c>
      <c r="E52" s="426"/>
      <c r="F52" s="261"/>
      <c r="G52" s="261"/>
      <c r="H52" s="262">
        <v>0</v>
      </c>
      <c r="I52" s="262">
        <v>0</v>
      </c>
      <c r="J52" s="427"/>
      <c r="K52" s="262">
        <v>24.68</v>
      </c>
      <c r="L52" s="262">
        <v>0</v>
      </c>
    </row>
    <row r="53" spans="1:15" s="258" customFormat="1" ht="32.85" customHeight="1" outlineLevel="3" thickBot="1">
      <c r="A53" s="263"/>
      <c r="B53" s="264"/>
      <c r="C53" s="264"/>
      <c r="D53" s="426" t="s">
        <v>151</v>
      </c>
      <c r="E53" s="426"/>
      <c r="F53" s="261"/>
      <c r="G53" s="261"/>
      <c r="H53" s="278">
        <v>9080</v>
      </c>
      <c r="I53" s="278">
        <v>9886</v>
      </c>
      <c r="J53" s="265" t="s">
        <v>150</v>
      </c>
      <c r="K53" s="262">
        <f>L53/I53</f>
        <v>24.76</v>
      </c>
      <c r="L53" s="278">
        <f>ROUND(O53*G48,2)</f>
        <v>244770.04</v>
      </c>
      <c r="M53" s="258" t="s">
        <v>857</v>
      </c>
      <c r="N53" s="280" t="s">
        <v>858</v>
      </c>
      <c r="O53" s="283">
        <v>224822.03</v>
      </c>
    </row>
    <row r="54" spans="1:15" ht="16.899999999999999" customHeight="1" outlineLevel="3" thickBot="1">
      <c r="A54" s="395"/>
      <c r="B54" s="396" t="s">
        <v>338</v>
      </c>
      <c r="C54" s="397" t="s">
        <v>333</v>
      </c>
      <c r="D54" s="398" t="s">
        <v>444</v>
      </c>
      <c r="E54" s="398"/>
      <c r="F54" s="399" t="s">
        <v>201</v>
      </c>
      <c r="G54" s="205">
        <v>4.4619999999999997</v>
      </c>
      <c r="H54" s="410">
        <v>994.37</v>
      </c>
      <c r="I54" s="401">
        <v>4437</v>
      </c>
      <c r="J54" s="402"/>
      <c r="K54" s="402"/>
      <c r="L54" s="403">
        <v>46140.49</v>
      </c>
    </row>
    <row r="55" spans="1:15" ht="16.5" customHeight="1" outlineLevel="3">
      <c r="A55" s="395"/>
      <c r="B55" s="396"/>
      <c r="C55" s="397"/>
      <c r="D55" s="398"/>
      <c r="E55" s="398"/>
      <c r="F55" s="399"/>
      <c r="G55" s="201"/>
      <c r="H55" s="410"/>
      <c r="I55" s="401"/>
      <c r="J55" s="402"/>
      <c r="K55" s="402"/>
      <c r="L55" s="403"/>
    </row>
    <row r="56" spans="1:15" ht="11.85" customHeight="1" outlineLevel="3">
      <c r="A56" s="404"/>
      <c r="B56" s="405"/>
      <c r="C56" s="406"/>
      <c r="D56" s="407" t="s">
        <v>154</v>
      </c>
      <c r="E56" s="407"/>
      <c r="F56" s="198"/>
      <c r="G56" s="198"/>
      <c r="H56" s="196">
        <v>133.49</v>
      </c>
      <c r="I56" s="196">
        <v>596</v>
      </c>
      <c r="J56" s="408"/>
      <c r="K56" s="196">
        <v>24.68</v>
      </c>
      <c r="L56" s="195">
        <v>14709.28</v>
      </c>
    </row>
    <row r="57" spans="1:15" ht="11.85" customHeight="1" outlineLevel="3">
      <c r="A57" s="404"/>
      <c r="B57" s="405"/>
      <c r="C57" s="406"/>
      <c r="D57" s="407" t="s">
        <v>153</v>
      </c>
      <c r="E57" s="407"/>
      <c r="F57" s="198"/>
      <c r="G57" s="198"/>
      <c r="H57" s="196">
        <v>80.08</v>
      </c>
      <c r="I57" s="196">
        <v>357</v>
      </c>
      <c r="J57" s="408"/>
      <c r="K57" s="196">
        <v>7.53</v>
      </c>
      <c r="L57" s="195">
        <v>2688.21</v>
      </c>
    </row>
    <row r="58" spans="1:15" ht="11.85" customHeight="1" outlineLevel="3">
      <c r="A58" s="404"/>
      <c r="B58" s="405"/>
      <c r="C58" s="406"/>
      <c r="D58" s="407" t="s">
        <v>152</v>
      </c>
      <c r="E58" s="407"/>
      <c r="F58" s="198"/>
      <c r="G58" s="198"/>
      <c r="H58" s="196">
        <v>3.12</v>
      </c>
      <c r="I58" s="196">
        <v>14</v>
      </c>
      <c r="J58" s="408"/>
      <c r="K58" s="196">
        <v>24.68</v>
      </c>
      <c r="L58" s="196">
        <v>345.52</v>
      </c>
    </row>
    <row r="59" spans="1:15" ht="32.85" customHeight="1" outlineLevel="3">
      <c r="A59" s="200"/>
      <c r="B59" s="199"/>
      <c r="C59" s="199"/>
      <c r="D59" s="407" t="s">
        <v>151</v>
      </c>
      <c r="E59" s="407"/>
      <c r="F59" s="198"/>
      <c r="G59" s="198"/>
      <c r="H59" s="196">
        <v>780.8</v>
      </c>
      <c r="I59" s="195">
        <v>3484</v>
      </c>
      <c r="J59" s="197" t="s">
        <v>150</v>
      </c>
      <c r="K59" s="196">
        <v>8.25</v>
      </c>
      <c r="L59" s="195">
        <v>28743</v>
      </c>
    </row>
    <row r="60" spans="1:15" ht="22.35" customHeight="1" outlineLevel="3">
      <c r="A60" s="404"/>
      <c r="B60" s="405"/>
      <c r="C60" s="405"/>
      <c r="D60" s="407" t="s">
        <v>168</v>
      </c>
      <c r="E60" s="407"/>
      <c r="F60" s="204" t="s">
        <v>165</v>
      </c>
      <c r="G60" s="203" t="s">
        <v>251</v>
      </c>
      <c r="H60" s="203"/>
      <c r="I60" s="196">
        <v>732</v>
      </c>
      <c r="J60" s="409"/>
      <c r="K60" s="196">
        <v>120</v>
      </c>
      <c r="L60" s="195">
        <v>18065.759999999998</v>
      </c>
    </row>
    <row r="61" spans="1:15" ht="22.35" customHeight="1" outlineLevel="3" thickBot="1">
      <c r="A61" s="404"/>
      <c r="B61" s="405"/>
      <c r="C61" s="405"/>
      <c r="D61" s="407" t="s">
        <v>166</v>
      </c>
      <c r="E61" s="407"/>
      <c r="F61" s="204" t="s">
        <v>165</v>
      </c>
      <c r="G61" s="203" t="s">
        <v>164</v>
      </c>
      <c r="H61" s="203"/>
      <c r="I61" s="196">
        <v>397</v>
      </c>
      <c r="J61" s="409"/>
      <c r="K61" s="196">
        <v>65</v>
      </c>
      <c r="L61" s="195">
        <v>9785.6200000000008</v>
      </c>
    </row>
    <row r="62" spans="1:15" ht="11.85" customHeight="1" outlineLevel="3" thickBot="1">
      <c r="A62" s="395"/>
      <c r="B62" s="396" t="s">
        <v>443</v>
      </c>
      <c r="C62" s="397" t="s">
        <v>249</v>
      </c>
      <c r="D62" s="398" t="s">
        <v>248</v>
      </c>
      <c r="E62" s="398"/>
      <c r="F62" s="399" t="s">
        <v>155</v>
      </c>
      <c r="G62" s="202">
        <v>-1.0887279999999999</v>
      </c>
      <c r="H62" s="400">
        <v>3200</v>
      </c>
      <c r="I62" s="401">
        <v>-3484</v>
      </c>
      <c r="J62" s="402"/>
      <c r="K62" s="402"/>
      <c r="L62" s="403">
        <v>-28743</v>
      </c>
    </row>
    <row r="63" spans="1:15" ht="11.85" customHeight="1" outlineLevel="3">
      <c r="A63" s="395"/>
      <c r="B63" s="396"/>
      <c r="C63" s="397"/>
      <c r="D63" s="398"/>
      <c r="E63" s="398"/>
      <c r="F63" s="399"/>
      <c r="G63" s="201"/>
      <c r="H63" s="400"/>
      <c r="I63" s="401"/>
      <c r="J63" s="402"/>
      <c r="K63" s="402"/>
      <c r="L63" s="403"/>
    </row>
    <row r="64" spans="1:15" ht="11.85" customHeight="1" outlineLevel="3">
      <c r="A64" s="404"/>
      <c r="B64" s="405"/>
      <c r="C64" s="406"/>
      <c r="D64" s="407" t="s">
        <v>154</v>
      </c>
      <c r="E64" s="407"/>
      <c r="F64" s="198"/>
      <c r="G64" s="198"/>
      <c r="H64" s="196">
        <v>0</v>
      </c>
      <c r="I64" s="196">
        <v>0</v>
      </c>
      <c r="J64" s="408"/>
      <c r="K64" s="196">
        <v>24.68</v>
      </c>
      <c r="L64" s="196">
        <v>0</v>
      </c>
    </row>
    <row r="65" spans="1:15" ht="11.85" customHeight="1" outlineLevel="3">
      <c r="A65" s="404"/>
      <c r="B65" s="405"/>
      <c r="C65" s="406"/>
      <c r="D65" s="407" t="s">
        <v>153</v>
      </c>
      <c r="E65" s="407"/>
      <c r="F65" s="198"/>
      <c r="G65" s="198"/>
      <c r="H65" s="196">
        <v>0</v>
      </c>
      <c r="I65" s="196">
        <v>0</v>
      </c>
      <c r="J65" s="408"/>
      <c r="K65" s="196">
        <v>7.82</v>
      </c>
      <c r="L65" s="196">
        <v>0</v>
      </c>
    </row>
    <row r="66" spans="1:15" ht="11.85" customHeight="1" outlineLevel="3">
      <c r="A66" s="404"/>
      <c r="B66" s="405"/>
      <c r="C66" s="406"/>
      <c r="D66" s="407" t="s">
        <v>152</v>
      </c>
      <c r="E66" s="407"/>
      <c r="F66" s="198"/>
      <c r="G66" s="198"/>
      <c r="H66" s="196">
        <v>0</v>
      </c>
      <c r="I66" s="196">
        <v>0</v>
      </c>
      <c r="J66" s="408"/>
      <c r="K66" s="196">
        <v>24.68</v>
      </c>
      <c r="L66" s="196">
        <v>0</v>
      </c>
    </row>
    <row r="67" spans="1:15" ht="32.85" customHeight="1" outlineLevel="3" thickBot="1">
      <c r="A67" s="200"/>
      <c r="B67" s="199"/>
      <c r="C67" s="199"/>
      <c r="D67" s="407" t="s">
        <v>151</v>
      </c>
      <c r="E67" s="407"/>
      <c r="F67" s="198"/>
      <c r="G67" s="198"/>
      <c r="H67" s="195">
        <v>3200</v>
      </c>
      <c r="I67" s="195">
        <v>-3484</v>
      </c>
      <c r="J67" s="197" t="s">
        <v>150</v>
      </c>
      <c r="K67" s="196">
        <v>8.25</v>
      </c>
      <c r="L67" s="195">
        <v>-28743</v>
      </c>
    </row>
    <row r="68" spans="1:15" s="258" customFormat="1" ht="11.85" customHeight="1" outlineLevel="3" thickBot="1">
      <c r="A68" s="413"/>
      <c r="B68" s="414" t="s">
        <v>136</v>
      </c>
      <c r="C68" s="415" t="s">
        <v>329</v>
      </c>
      <c r="D68" s="417" t="s">
        <v>438</v>
      </c>
      <c r="E68" s="417"/>
      <c r="F68" s="418" t="s">
        <v>155</v>
      </c>
      <c r="G68" s="285">
        <v>1.0887279999999999</v>
      </c>
      <c r="H68" s="471">
        <v>9080</v>
      </c>
      <c r="I68" s="472">
        <v>9886</v>
      </c>
      <c r="J68" s="421"/>
      <c r="K68" s="421"/>
      <c r="L68" s="473">
        <f>L73</f>
        <v>214082.53</v>
      </c>
    </row>
    <row r="69" spans="1:15" s="258" customFormat="1" ht="11.85" customHeight="1" outlineLevel="3">
      <c r="A69" s="413"/>
      <c r="B69" s="414"/>
      <c r="C69" s="415"/>
      <c r="D69" s="417"/>
      <c r="E69" s="417"/>
      <c r="F69" s="418"/>
      <c r="G69" s="260"/>
      <c r="H69" s="471"/>
      <c r="I69" s="472"/>
      <c r="J69" s="421"/>
      <c r="K69" s="421"/>
      <c r="L69" s="473"/>
    </row>
    <row r="70" spans="1:15" s="258" customFormat="1" ht="11.85" customHeight="1" outlineLevel="3">
      <c r="A70" s="423"/>
      <c r="B70" s="424"/>
      <c r="C70" s="425"/>
      <c r="D70" s="426" t="s">
        <v>154</v>
      </c>
      <c r="E70" s="426"/>
      <c r="F70" s="261"/>
      <c r="G70" s="261"/>
      <c r="H70" s="262">
        <v>0</v>
      </c>
      <c r="I70" s="262">
        <v>0</v>
      </c>
      <c r="J70" s="427"/>
      <c r="K70" s="262">
        <v>24.68</v>
      </c>
      <c r="L70" s="262">
        <v>0</v>
      </c>
    </row>
    <row r="71" spans="1:15" s="258" customFormat="1" ht="11.85" customHeight="1" outlineLevel="3">
      <c r="A71" s="423"/>
      <c r="B71" s="424"/>
      <c r="C71" s="425"/>
      <c r="D71" s="426" t="s">
        <v>153</v>
      </c>
      <c r="E71" s="426"/>
      <c r="F71" s="261"/>
      <c r="G71" s="261"/>
      <c r="H71" s="262">
        <v>0</v>
      </c>
      <c r="I71" s="262">
        <v>0</v>
      </c>
      <c r="J71" s="427"/>
      <c r="K71" s="262">
        <v>7.82</v>
      </c>
      <c r="L71" s="262">
        <v>0</v>
      </c>
    </row>
    <row r="72" spans="1:15" s="258" customFormat="1" ht="11.85" customHeight="1" outlineLevel="3">
      <c r="A72" s="423"/>
      <c r="B72" s="424"/>
      <c r="C72" s="425"/>
      <c r="D72" s="426" t="s">
        <v>152</v>
      </c>
      <c r="E72" s="426"/>
      <c r="F72" s="261"/>
      <c r="G72" s="261"/>
      <c r="H72" s="262">
        <v>0</v>
      </c>
      <c r="I72" s="262">
        <v>0</v>
      </c>
      <c r="J72" s="427"/>
      <c r="K72" s="262">
        <v>24.68</v>
      </c>
      <c r="L72" s="262">
        <v>0</v>
      </c>
    </row>
    <row r="73" spans="1:15" s="258" customFormat="1" ht="32.85" customHeight="1" outlineLevel="3" thickBot="1">
      <c r="A73" s="263"/>
      <c r="B73" s="264"/>
      <c r="C73" s="264"/>
      <c r="D73" s="426" t="s">
        <v>151</v>
      </c>
      <c r="E73" s="426"/>
      <c r="F73" s="261"/>
      <c r="G73" s="261"/>
      <c r="H73" s="278">
        <v>9080</v>
      </c>
      <c r="I73" s="278">
        <v>9886</v>
      </c>
      <c r="J73" s="265" t="s">
        <v>150</v>
      </c>
      <c r="K73" s="262">
        <f>L73/I73</f>
        <v>21.66</v>
      </c>
      <c r="L73" s="278">
        <f>ROUND(O73*G68,2)</f>
        <v>214082.53</v>
      </c>
      <c r="M73" s="258" t="s">
        <v>860</v>
      </c>
      <c r="N73" s="280" t="s">
        <v>859</v>
      </c>
      <c r="O73" s="283">
        <v>196635.46</v>
      </c>
    </row>
    <row r="74" spans="1:15" ht="16.899999999999999" customHeight="1" outlineLevel="3" thickBot="1">
      <c r="A74" s="395"/>
      <c r="B74" s="396" t="s">
        <v>334</v>
      </c>
      <c r="C74" s="397" t="s">
        <v>345</v>
      </c>
      <c r="D74" s="398" t="s">
        <v>442</v>
      </c>
      <c r="E74" s="398"/>
      <c r="F74" s="399" t="s">
        <v>201</v>
      </c>
      <c r="G74" s="205">
        <v>0.80500000000000005</v>
      </c>
      <c r="H74" s="400">
        <v>1172.46</v>
      </c>
      <c r="I74" s="411">
        <v>945</v>
      </c>
      <c r="J74" s="402"/>
      <c r="K74" s="402"/>
      <c r="L74" s="403">
        <v>11216.69</v>
      </c>
    </row>
    <row r="75" spans="1:15" ht="16.5" customHeight="1" outlineLevel="3">
      <c r="A75" s="395"/>
      <c r="B75" s="396"/>
      <c r="C75" s="397"/>
      <c r="D75" s="398"/>
      <c r="E75" s="398"/>
      <c r="F75" s="399"/>
      <c r="G75" s="201"/>
      <c r="H75" s="400"/>
      <c r="I75" s="411"/>
      <c r="J75" s="402"/>
      <c r="K75" s="402"/>
      <c r="L75" s="403"/>
    </row>
    <row r="76" spans="1:15" ht="11.85" customHeight="1" outlineLevel="3">
      <c r="A76" s="404"/>
      <c r="B76" s="405"/>
      <c r="C76" s="406"/>
      <c r="D76" s="407" t="s">
        <v>154</v>
      </c>
      <c r="E76" s="407"/>
      <c r="F76" s="198"/>
      <c r="G76" s="198"/>
      <c r="H76" s="196">
        <v>241.89</v>
      </c>
      <c r="I76" s="196">
        <v>195</v>
      </c>
      <c r="J76" s="408"/>
      <c r="K76" s="196">
        <v>24.68</v>
      </c>
      <c r="L76" s="195">
        <v>4812.6000000000004</v>
      </c>
    </row>
    <row r="77" spans="1:15" ht="11.85" customHeight="1" outlineLevel="3">
      <c r="A77" s="404"/>
      <c r="B77" s="405"/>
      <c r="C77" s="406"/>
      <c r="D77" s="407" t="s">
        <v>153</v>
      </c>
      <c r="E77" s="407"/>
      <c r="F77" s="198"/>
      <c r="G77" s="198"/>
      <c r="H77" s="196">
        <v>149.77000000000001</v>
      </c>
      <c r="I77" s="196">
        <v>121</v>
      </c>
      <c r="J77" s="408"/>
      <c r="K77" s="196">
        <v>10.039999999999999</v>
      </c>
      <c r="L77" s="195">
        <v>1214.8399999999999</v>
      </c>
    </row>
    <row r="78" spans="1:15" ht="11.85" customHeight="1" outlineLevel="3">
      <c r="A78" s="404"/>
      <c r="B78" s="405"/>
      <c r="C78" s="406"/>
      <c r="D78" s="407" t="s">
        <v>152</v>
      </c>
      <c r="E78" s="407"/>
      <c r="F78" s="198"/>
      <c r="G78" s="198"/>
      <c r="H78" s="196">
        <v>16.690000000000001</v>
      </c>
      <c r="I78" s="196">
        <v>13</v>
      </c>
      <c r="J78" s="408"/>
      <c r="K78" s="196">
        <v>24.68</v>
      </c>
      <c r="L78" s="196">
        <v>320.83999999999997</v>
      </c>
    </row>
    <row r="79" spans="1:15" ht="32.85" customHeight="1" outlineLevel="3">
      <c r="A79" s="200"/>
      <c r="B79" s="199"/>
      <c r="C79" s="199"/>
      <c r="D79" s="407" t="s">
        <v>151</v>
      </c>
      <c r="E79" s="407"/>
      <c r="F79" s="198"/>
      <c r="G79" s="198"/>
      <c r="H79" s="196">
        <v>780.8</v>
      </c>
      <c r="I79" s="196">
        <v>629</v>
      </c>
      <c r="J79" s="197" t="s">
        <v>150</v>
      </c>
      <c r="K79" s="196">
        <v>8.25</v>
      </c>
      <c r="L79" s="195">
        <v>5189.25</v>
      </c>
    </row>
    <row r="80" spans="1:15" ht="22.35" customHeight="1" outlineLevel="3">
      <c r="A80" s="404"/>
      <c r="B80" s="405"/>
      <c r="C80" s="405"/>
      <c r="D80" s="407" t="s">
        <v>168</v>
      </c>
      <c r="E80" s="407"/>
      <c r="F80" s="204" t="s">
        <v>165</v>
      </c>
      <c r="G80" s="203" t="s">
        <v>251</v>
      </c>
      <c r="H80" s="203"/>
      <c r="I80" s="196">
        <v>250</v>
      </c>
      <c r="J80" s="409"/>
      <c r="K80" s="196">
        <v>120</v>
      </c>
      <c r="L80" s="195">
        <v>6160.13</v>
      </c>
    </row>
    <row r="81" spans="1:15" ht="22.35" customHeight="1" outlineLevel="3" thickBot="1">
      <c r="A81" s="404"/>
      <c r="B81" s="405"/>
      <c r="C81" s="405"/>
      <c r="D81" s="407" t="s">
        <v>166</v>
      </c>
      <c r="E81" s="407"/>
      <c r="F81" s="204" t="s">
        <v>165</v>
      </c>
      <c r="G81" s="203" t="s">
        <v>164</v>
      </c>
      <c r="H81" s="203"/>
      <c r="I81" s="196">
        <v>135</v>
      </c>
      <c r="J81" s="409"/>
      <c r="K81" s="196">
        <v>65</v>
      </c>
      <c r="L81" s="195">
        <v>3336.74</v>
      </c>
    </row>
    <row r="82" spans="1:15" ht="11.85" customHeight="1" outlineLevel="3" thickBot="1">
      <c r="A82" s="395"/>
      <c r="B82" s="396" t="s">
        <v>331</v>
      </c>
      <c r="C82" s="397" t="s">
        <v>249</v>
      </c>
      <c r="D82" s="398" t="s">
        <v>248</v>
      </c>
      <c r="E82" s="398"/>
      <c r="F82" s="399" t="s">
        <v>155</v>
      </c>
      <c r="G82" s="221">
        <v>-0.19642000000000001</v>
      </c>
      <c r="H82" s="400">
        <v>3200</v>
      </c>
      <c r="I82" s="411">
        <v>-629</v>
      </c>
      <c r="J82" s="402"/>
      <c r="K82" s="402"/>
      <c r="L82" s="403">
        <v>-5189.25</v>
      </c>
    </row>
    <row r="83" spans="1:15" ht="11.85" customHeight="1" outlineLevel="3">
      <c r="A83" s="395"/>
      <c r="B83" s="396"/>
      <c r="C83" s="397"/>
      <c r="D83" s="398"/>
      <c r="E83" s="398"/>
      <c r="F83" s="399"/>
      <c r="G83" s="201"/>
      <c r="H83" s="400"/>
      <c r="I83" s="411"/>
      <c r="J83" s="402"/>
      <c r="K83" s="402"/>
      <c r="L83" s="403"/>
    </row>
    <row r="84" spans="1:15" ht="11.85" customHeight="1" outlineLevel="3">
      <c r="A84" s="404"/>
      <c r="B84" s="405"/>
      <c r="C84" s="406"/>
      <c r="D84" s="407" t="s">
        <v>154</v>
      </c>
      <c r="E84" s="407"/>
      <c r="F84" s="198"/>
      <c r="G84" s="198"/>
      <c r="H84" s="196">
        <v>0</v>
      </c>
      <c r="I84" s="196">
        <v>0</v>
      </c>
      <c r="J84" s="408"/>
      <c r="K84" s="196">
        <v>24.68</v>
      </c>
      <c r="L84" s="196">
        <v>0</v>
      </c>
    </row>
    <row r="85" spans="1:15" ht="11.85" customHeight="1" outlineLevel="3">
      <c r="A85" s="404"/>
      <c r="B85" s="405"/>
      <c r="C85" s="406"/>
      <c r="D85" s="407" t="s">
        <v>153</v>
      </c>
      <c r="E85" s="407"/>
      <c r="F85" s="198"/>
      <c r="G85" s="198"/>
      <c r="H85" s="196">
        <v>0</v>
      </c>
      <c r="I85" s="196">
        <v>0</v>
      </c>
      <c r="J85" s="408"/>
      <c r="K85" s="196">
        <v>7.82</v>
      </c>
      <c r="L85" s="196">
        <v>0</v>
      </c>
    </row>
    <row r="86" spans="1:15" ht="11.85" customHeight="1" outlineLevel="3">
      <c r="A86" s="404"/>
      <c r="B86" s="405"/>
      <c r="C86" s="406"/>
      <c r="D86" s="407" t="s">
        <v>152</v>
      </c>
      <c r="E86" s="407"/>
      <c r="F86" s="198"/>
      <c r="G86" s="198"/>
      <c r="H86" s="196">
        <v>0</v>
      </c>
      <c r="I86" s="196">
        <v>0</v>
      </c>
      <c r="J86" s="408"/>
      <c r="K86" s="196">
        <v>24.68</v>
      </c>
      <c r="L86" s="196">
        <v>0</v>
      </c>
    </row>
    <row r="87" spans="1:15" ht="32.85" customHeight="1" outlineLevel="3" thickBot="1">
      <c r="A87" s="200"/>
      <c r="B87" s="199"/>
      <c r="C87" s="199"/>
      <c r="D87" s="407" t="s">
        <v>151</v>
      </c>
      <c r="E87" s="407"/>
      <c r="F87" s="198"/>
      <c r="G87" s="198"/>
      <c r="H87" s="195">
        <v>3200</v>
      </c>
      <c r="I87" s="196">
        <v>-629</v>
      </c>
      <c r="J87" s="197" t="s">
        <v>150</v>
      </c>
      <c r="K87" s="196">
        <v>8.25</v>
      </c>
      <c r="L87" s="195">
        <v>-5189.25</v>
      </c>
    </row>
    <row r="88" spans="1:15" s="258" customFormat="1" ht="11.85" customHeight="1" outlineLevel="3" thickBot="1">
      <c r="A88" s="413"/>
      <c r="B88" s="414" t="s">
        <v>330</v>
      </c>
      <c r="C88" s="415" t="s">
        <v>329</v>
      </c>
      <c r="D88" s="417" t="s">
        <v>441</v>
      </c>
      <c r="E88" s="417"/>
      <c r="F88" s="418" t="s">
        <v>155</v>
      </c>
      <c r="G88" s="286">
        <v>0.19642000000000001</v>
      </c>
      <c r="H88" s="471">
        <v>9080</v>
      </c>
      <c r="I88" s="472">
        <v>1783</v>
      </c>
      <c r="J88" s="421"/>
      <c r="K88" s="421"/>
      <c r="L88" s="473">
        <f>L93</f>
        <v>44159.54</v>
      </c>
    </row>
    <row r="89" spans="1:15" s="258" customFormat="1" ht="11.85" customHeight="1" outlineLevel="3">
      <c r="A89" s="413"/>
      <c r="B89" s="414"/>
      <c r="C89" s="415"/>
      <c r="D89" s="417"/>
      <c r="E89" s="417"/>
      <c r="F89" s="418"/>
      <c r="G89" s="260"/>
      <c r="H89" s="471"/>
      <c r="I89" s="472"/>
      <c r="J89" s="421"/>
      <c r="K89" s="421"/>
      <c r="L89" s="473"/>
    </row>
    <row r="90" spans="1:15" s="258" customFormat="1" ht="11.85" customHeight="1" outlineLevel="3">
      <c r="A90" s="423"/>
      <c r="B90" s="424"/>
      <c r="C90" s="425"/>
      <c r="D90" s="426" t="s">
        <v>154</v>
      </c>
      <c r="E90" s="426"/>
      <c r="F90" s="261"/>
      <c r="G90" s="261"/>
      <c r="H90" s="262">
        <v>0</v>
      </c>
      <c r="I90" s="262">
        <v>0</v>
      </c>
      <c r="J90" s="427"/>
      <c r="K90" s="262">
        <v>24.68</v>
      </c>
      <c r="L90" s="262">
        <v>0</v>
      </c>
    </row>
    <row r="91" spans="1:15" s="258" customFormat="1" ht="11.85" customHeight="1" outlineLevel="3">
      <c r="A91" s="423"/>
      <c r="B91" s="424"/>
      <c r="C91" s="425"/>
      <c r="D91" s="426" t="s">
        <v>153</v>
      </c>
      <c r="E91" s="426"/>
      <c r="F91" s="261"/>
      <c r="G91" s="261"/>
      <c r="H91" s="262">
        <v>0</v>
      </c>
      <c r="I91" s="262">
        <v>0</v>
      </c>
      <c r="J91" s="427"/>
      <c r="K91" s="262">
        <v>7.82</v>
      </c>
      <c r="L91" s="262">
        <v>0</v>
      </c>
    </row>
    <row r="92" spans="1:15" s="258" customFormat="1" ht="11.85" customHeight="1" outlineLevel="3">
      <c r="A92" s="423"/>
      <c r="B92" s="424"/>
      <c r="C92" s="425"/>
      <c r="D92" s="426" t="s">
        <v>152</v>
      </c>
      <c r="E92" s="426"/>
      <c r="F92" s="261"/>
      <c r="G92" s="261"/>
      <c r="H92" s="262">
        <v>0</v>
      </c>
      <c r="I92" s="262">
        <v>0</v>
      </c>
      <c r="J92" s="427"/>
      <c r="K92" s="262">
        <v>24.68</v>
      </c>
      <c r="L92" s="262">
        <v>0</v>
      </c>
    </row>
    <row r="93" spans="1:15" s="258" customFormat="1" ht="32.85" customHeight="1" outlineLevel="3" thickBot="1">
      <c r="A93" s="263"/>
      <c r="B93" s="264"/>
      <c r="C93" s="264"/>
      <c r="D93" s="426" t="s">
        <v>151</v>
      </c>
      <c r="E93" s="426"/>
      <c r="F93" s="261"/>
      <c r="G93" s="261"/>
      <c r="H93" s="278">
        <v>9080</v>
      </c>
      <c r="I93" s="278">
        <v>1783</v>
      </c>
      <c r="J93" s="265" t="s">
        <v>150</v>
      </c>
      <c r="K93" s="262">
        <f>L93/I93</f>
        <v>24.77</v>
      </c>
      <c r="L93" s="278">
        <f>ROUND(O93*G88,2)</f>
        <v>44159.54</v>
      </c>
      <c r="M93" s="258" t="s">
        <v>857</v>
      </c>
      <c r="N93" s="280" t="s">
        <v>858</v>
      </c>
      <c r="O93" s="283">
        <v>224822.03</v>
      </c>
    </row>
    <row r="94" spans="1:15" s="258" customFormat="1" ht="16.899999999999999" customHeight="1" outlineLevel="3" thickBot="1">
      <c r="A94" s="395"/>
      <c r="B94" s="396" t="s">
        <v>327</v>
      </c>
      <c r="C94" s="397" t="s">
        <v>341</v>
      </c>
      <c r="D94" s="398" t="s">
        <v>440</v>
      </c>
      <c r="E94" s="398"/>
      <c r="F94" s="399" t="s">
        <v>201</v>
      </c>
      <c r="G94" s="276">
        <v>0.80500000000000005</v>
      </c>
      <c r="H94" s="400">
        <v>1026.73</v>
      </c>
      <c r="I94" s="411">
        <v>827</v>
      </c>
      <c r="J94" s="402"/>
      <c r="K94" s="402"/>
      <c r="L94" s="403">
        <v>8978.2900000000009</v>
      </c>
    </row>
    <row r="95" spans="1:15" ht="16.5" customHeight="1" outlineLevel="3">
      <c r="A95" s="395"/>
      <c r="B95" s="396"/>
      <c r="C95" s="397"/>
      <c r="D95" s="398"/>
      <c r="E95" s="398"/>
      <c r="F95" s="399"/>
      <c r="G95" s="201"/>
      <c r="H95" s="400"/>
      <c r="I95" s="411"/>
      <c r="J95" s="402"/>
      <c r="K95" s="402"/>
      <c r="L95" s="403"/>
    </row>
    <row r="96" spans="1:15" ht="11.85" customHeight="1" outlineLevel="3">
      <c r="A96" s="404"/>
      <c r="B96" s="405"/>
      <c r="C96" s="406"/>
      <c r="D96" s="407" t="s">
        <v>154</v>
      </c>
      <c r="E96" s="407"/>
      <c r="F96" s="198"/>
      <c r="G96" s="198"/>
      <c r="H96" s="196">
        <v>165.85</v>
      </c>
      <c r="I96" s="196">
        <v>134</v>
      </c>
      <c r="J96" s="408"/>
      <c r="K96" s="196">
        <v>24.68</v>
      </c>
      <c r="L96" s="195">
        <v>3307.12</v>
      </c>
    </row>
    <row r="97" spans="1:12" ht="11.85" customHeight="1" outlineLevel="3">
      <c r="A97" s="404"/>
      <c r="B97" s="405"/>
      <c r="C97" s="406"/>
      <c r="D97" s="407" t="s">
        <v>153</v>
      </c>
      <c r="E97" s="407"/>
      <c r="F97" s="198"/>
      <c r="G97" s="198"/>
      <c r="H97" s="196">
        <v>80.08</v>
      </c>
      <c r="I97" s="196">
        <v>64</v>
      </c>
      <c r="J97" s="408"/>
      <c r="K97" s="196">
        <v>7.53</v>
      </c>
      <c r="L97" s="196">
        <v>481.92</v>
      </c>
    </row>
    <row r="98" spans="1:12" ht="11.85" customHeight="1" outlineLevel="3">
      <c r="A98" s="404"/>
      <c r="B98" s="405"/>
      <c r="C98" s="406"/>
      <c r="D98" s="407" t="s">
        <v>152</v>
      </c>
      <c r="E98" s="407"/>
      <c r="F98" s="198"/>
      <c r="G98" s="198"/>
      <c r="H98" s="196">
        <v>3.12</v>
      </c>
      <c r="I98" s="196">
        <v>3</v>
      </c>
      <c r="J98" s="408"/>
      <c r="K98" s="196">
        <v>24.68</v>
      </c>
      <c r="L98" s="196">
        <v>74.040000000000006</v>
      </c>
    </row>
    <row r="99" spans="1:12" ht="32.85" customHeight="1" outlineLevel="3">
      <c r="A99" s="200"/>
      <c r="B99" s="199"/>
      <c r="C99" s="199"/>
      <c r="D99" s="407" t="s">
        <v>151</v>
      </c>
      <c r="E99" s="407"/>
      <c r="F99" s="198"/>
      <c r="G99" s="198"/>
      <c r="H99" s="196">
        <v>780.8</v>
      </c>
      <c r="I99" s="196">
        <v>629</v>
      </c>
      <c r="J99" s="197" t="s">
        <v>150</v>
      </c>
      <c r="K99" s="196">
        <v>8.25</v>
      </c>
      <c r="L99" s="195">
        <v>5189.25</v>
      </c>
    </row>
    <row r="100" spans="1:12" ht="22.35" customHeight="1" outlineLevel="3">
      <c r="A100" s="404"/>
      <c r="B100" s="405"/>
      <c r="C100" s="405"/>
      <c r="D100" s="407" t="s">
        <v>168</v>
      </c>
      <c r="E100" s="407"/>
      <c r="F100" s="204" t="s">
        <v>165</v>
      </c>
      <c r="G100" s="203" t="s">
        <v>251</v>
      </c>
      <c r="H100" s="203"/>
      <c r="I100" s="196">
        <v>164</v>
      </c>
      <c r="J100" s="409"/>
      <c r="K100" s="196">
        <v>120</v>
      </c>
      <c r="L100" s="195">
        <v>4057.39</v>
      </c>
    </row>
    <row r="101" spans="1:12" ht="22.35" customHeight="1" outlineLevel="3" thickBot="1">
      <c r="A101" s="404"/>
      <c r="B101" s="405"/>
      <c r="C101" s="405"/>
      <c r="D101" s="407" t="s">
        <v>166</v>
      </c>
      <c r="E101" s="407"/>
      <c r="F101" s="204" t="s">
        <v>165</v>
      </c>
      <c r="G101" s="203" t="s">
        <v>164</v>
      </c>
      <c r="H101" s="203"/>
      <c r="I101" s="196">
        <v>89</v>
      </c>
      <c r="J101" s="409"/>
      <c r="K101" s="196">
        <v>65</v>
      </c>
      <c r="L101" s="195">
        <v>2197.75</v>
      </c>
    </row>
    <row r="102" spans="1:12" ht="11.85" customHeight="1" outlineLevel="3" thickBot="1">
      <c r="A102" s="395"/>
      <c r="B102" s="396" t="s">
        <v>439</v>
      </c>
      <c r="C102" s="397" t="s">
        <v>249</v>
      </c>
      <c r="D102" s="398" t="s">
        <v>248</v>
      </c>
      <c r="E102" s="398"/>
      <c r="F102" s="399" t="s">
        <v>155</v>
      </c>
      <c r="G102" s="221">
        <v>-0.19642000000000001</v>
      </c>
      <c r="H102" s="400">
        <v>3200</v>
      </c>
      <c r="I102" s="411">
        <v>-629</v>
      </c>
      <c r="J102" s="402"/>
      <c r="K102" s="402"/>
      <c r="L102" s="403">
        <v>-5189.25</v>
      </c>
    </row>
    <row r="103" spans="1:12" ht="11.85" customHeight="1" outlineLevel="3">
      <c r="A103" s="395"/>
      <c r="B103" s="396"/>
      <c r="C103" s="397"/>
      <c r="D103" s="398"/>
      <c r="E103" s="398"/>
      <c r="F103" s="399"/>
      <c r="G103" s="201"/>
      <c r="H103" s="400"/>
      <c r="I103" s="411"/>
      <c r="J103" s="402"/>
      <c r="K103" s="402"/>
      <c r="L103" s="403"/>
    </row>
    <row r="104" spans="1:12" ht="11.85" customHeight="1" outlineLevel="3">
      <c r="A104" s="404"/>
      <c r="B104" s="405"/>
      <c r="C104" s="406"/>
      <c r="D104" s="407" t="s">
        <v>154</v>
      </c>
      <c r="E104" s="407"/>
      <c r="F104" s="198"/>
      <c r="G104" s="198"/>
      <c r="H104" s="196">
        <v>0</v>
      </c>
      <c r="I104" s="196">
        <v>0</v>
      </c>
      <c r="J104" s="408"/>
      <c r="K104" s="196">
        <v>24.68</v>
      </c>
      <c r="L104" s="196">
        <v>0</v>
      </c>
    </row>
    <row r="105" spans="1:12" ht="11.85" customHeight="1" outlineLevel="3">
      <c r="A105" s="404"/>
      <c r="B105" s="405"/>
      <c r="C105" s="406"/>
      <c r="D105" s="407" t="s">
        <v>153</v>
      </c>
      <c r="E105" s="407"/>
      <c r="F105" s="198"/>
      <c r="G105" s="198"/>
      <c r="H105" s="196">
        <v>0</v>
      </c>
      <c r="I105" s="196">
        <v>0</v>
      </c>
      <c r="J105" s="408"/>
      <c r="K105" s="196">
        <v>7.82</v>
      </c>
      <c r="L105" s="196">
        <v>0</v>
      </c>
    </row>
    <row r="106" spans="1:12" ht="11.85" customHeight="1" outlineLevel="3">
      <c r="A106" s="404"/>
      <c r="B106" s="405"/>
      <c r="C106" s="406"/>
      <c r="D106" s="407" t="s">
        <v>152</v>
      </c>
      <c r="E106" s="407"/>
      <c r="F106" s="198"/>
      <c r="G106" s="198"/>
      <c r="H106" s="196">
        <v>0</v>
      </c>
      <c r="I106" s="196">
        <v>0</v>
      </c>
      <c r="J106" s="408"/>
      <c r="K106" s="196">
        <v>24.68</v>
      </c>
      <c r="L106" s="196">
        <v>0</v>
      </c>
    </row>
    <row r="107" spans="1:12" ht="32.85" customHeight="1" outlineLevel="3" thickBot="1">
      <c r="A107" s="200"/>
      <c r="B107" s="199"/>
      <c r="C107" s="199"/>
      <c r="D107" s="407" t="s">
        <v>151</v>
      </c>
      <c r="E107" s="407"/>
      <c r="F107" s="198"/>
      <c r="G107" s="198"/>
      <c r="H107" s="195">
        <v>3200</v>
      </c>
      <c r="I107" s="196">
        <v>-629</v>
      </c>
      <c r="J107" s="197" t="s">
        <v>150</v>
      </c>
      <c r="K107" s="196">
        <v>8.25</v>
      </c>
      <c r="L107" s="195">
        <v>-5189.25</v>
      </c>
    </row>
    <row r="108" spans="1:12" s="258" customFormat="1" ht="11.85" customHeight="1" outlineLevel="3" thickBot="1">
      <c r="A108" s="413"/>
      <c r="B108" s="414" t="s">
        <v>326</v>
      </c>
      <c r="C108" s="415" t="s">
        <v>329</v>
      </c>
      <c r="D108" s="417" t="s">
        <v>438</v>
      </c>
      <c r="E108" s="417"/>
      <c r="F108" s="418" t="s">
        <v>155</v>
      </c>
      <c r="G108" s="286">
        <v>0.19642000000000001</v>
      </c>
      <c r="H108" s="471">
        <v>9080</v>
      </c>
      <c r="I108" s="472">
        <v>1783</v>
      </c>
      <c r="J108" s="421"/>
      <c r="K108" s="421"/>
      <c r="L108" s="473">
        <f>L113</f>
        <v>38623.14</v>
      </c>
    </row>
    <row r="109" spans="1:12" s="258" customFormat="1" ht="11.85" customHeight="1" outlineLevel="3">
      <c r="A109" s="413"/>
      <c r="B109" s="414"/>
      <c r="C109" s="415"/>
      <c r="D109" s="417"/>
      <c r="E109" s="417"/>
      <c r="F109" s="418"/>
      <c r="G109" s="260"/>
      <c r="H109" s="471"/>
      <c r="I109" s="472"/>
      <c r="J109" s="421"/>
      <c r="K109" s="421"/>
      <c r="L109" s="473"/>
    </row>
    <row r="110" spans="1:12" s="258" customFormat="1" ht="11.85" customHeight="1" outlineLevel="3">
      <c r="A110" s="423"/>
      <c r="B110" s="424"/>
      <c r="C110" s="425"/>
      <c r="D110" s="426" t="s">
        <v>154</v>
      </c>
      <c r="E110" s="426"/>
      <c r="F110" s="261"/>
      <c r="G110" s="261"/>
      <c r="H110" s="262">
        <v>0</v>
      </c>
      <c r="I110" s="262">
        <v>0</v>
      </c>
      <c r="J110" s="427"/>
      <c r="K110" s="262">
        <v>24.68</v>
      </c>
      <c r="L110" s="262">
        <v>0</v>
      </c>
    </row>
    <row r="111" spans="1:12" s="258" customFormat="1" ht="11.85" customHeight="1" outlineLevel="3">
      <c r="A111" s="423"/>
      <c r="B111" s="424"/>
      <c r="C111" s="425"/>
      <c r="D111" s="426" t="s">
        <v>153</v>
      </c>
      <c r="E111" s="426"/>
      <c r="F111" s="261"/>
      <c r="G111" s="261"/>
      <c r="H111" s="262">
        <v>0</v>
      </c>
      <c r="I111" s="262">
        <v>0</v>
      </c>
      <c r="J111" s="427"/>
      <c r="K111" s="262">
        <v>7.82</v>
      </c>
      <c r="L111" s="262">
        <v>0</v>
      </c>
    </row>
    <row r="112" spans="1:12" s="258" customFormat="1" ht="11.85" customHeight="1" outlineLevel="3">
      <c r="A112" s="423"/>
      <c r="B112" s="424"/>
      <c r="C112" s="425"/>
      <c r="D112" s="426" t="s">
        <v>152</v>
      </c>
      <c r="E112" s="426"/>
      <c r="F112" s="261"/>
      <c r="G112" s="261"/>
      <c r="H112" s="262">
        <v>0</v>
      </c>
      <c r="I112" s="262">
        <v>0</v>
      </c>
      <c r="J112" s="427"/>
      <c r="K112" s="262">
        <v>24.68</v>
      </c>
      <c r="L112" s="262">
        <v>0</v>
      </c>
    </row>
    <row r="113" spans="1:15" s="258" customFormat="1" ht="32.85" customHeight="1" outlineLevel="3" thickBot="1">
      <c r="A113" s="263"/>
      <c r="B113" s="264"/>
      <c r="C113" s="264"/>
      <c r="D113" s="426" t="s">
        <v>151</v>
      </c>
      <c r="E113" s="426"/>
      <c r="F113" s="261"/>
      <c r="G113" s="261"/>
      <c r="H113" s="278">
        <v>9080</v>
      </c>
      <c r="I113" s="278">
        <v>1783</v>
      </c>
      <c r="J113" s="265" t="s">
        <v>150</v>
      </c>
      <c r="K113" s="262">
        <f>L113/I113</f>
        <v>21.66</v>
      </c>
      <c r="L113" s="278">
        <f>ROUND(O113*G108,2)</f>
        <v>38623.14</v>
      </c>
      <c r="M113" s="258" t="s">
        <v>860</v>
      </c>
      <c r="N113" s="280" t="s">
        <v>859</v>
      </c>
      <c r="O113" s="283">
        <v>196635.46</v>
      </c>
    </row>
    <row r="114" spans="1:15" ht="11.85" customHeight="1" outlineLevel="3" thickBot="1">
      <c r="A114" s="395"/>
      <c r="B114" s="396" t="s">
        <v>325</v>
      </c>
      <c r="C114" s="397" t="s">
        <v>243</v>
      </c>
      <c r="D114" s="398" t="s">
        <v>242</v>
      </c>
      <c r="E114" s="398"/>
      <c r="F114" s="399" t="s">
        <v>201</v>
      </c>
      <c r="G114" s="202">
        <v>4.4666670000000002</v>
      </c>
      <c r="H114" s="400">
        <v>1355.27</v>
      </c>
      <c r="I114" s="401">
        <v>6053</v>
      </c>
      <c r="J114" s="402"/>
      <c r="K114" s="402"/>
      <c r="L114" s="403">
        <v>66920</v>
      </c>
    </row>
    <row r="115" spans="1:15" ht="11.85" customHeight="1" outlineLevel="3">
      <c r="A115" s="395"/>
      <c r="B115" s="396"/>
      <c r="C115" s="397"/>
      <c r="D115" s="398"/>
      <c r="E115" s="398"/>
      <c r="F115" s="399"/>
      <c r="G115" s="201"/>
      <c r="H115" s="400"/>
      <c r="I115" s="401"/>
      <c r="J115" s="402"/>
      <c r="K115" s="402"/>
      <c r="L115" s="403"/>
    </row>
    <row r="116" spans="1:15" ht="11.85" customHeight="1" outlineLevel="3">
      <c r="A116" s="404"/>
      <c r="B116" s="405"/>
      <c r="C116" s="406"/>
      <c r="D116" s="407" t="s">
        <v>154</v>
      </c>
      <c r="E116" s="407"/>
      <c r="F116" s="198"/>
      <c r="G116" s="198"/>
      <c r="H116" s="196">
        <v>298.3</v>
      </c>
      <c r="I116" s="195">
        <v>1332</v>
      </c>
      <c r="J116" s="408"/>
      <c r="K116" s="196">
        <v>24.68</v>
      </c>
      <c r="L116" s="195">
        <v>32873.760000000002</v>
      </c>
    </row>
    <row r="117" spans="1:15" ht="11.85" customHeight="1" outlineLevel="3">
      <c r="A117" s="404"/>
      <c r="B117" s="405"/>
      <c r="C117" s="406"/>
      <c r="D117" s="407" t="s">
        <v>153</v>
      </c>
      <c r="E117" s="407"/>
      <c r="F117" s="198"/>
      <c r="G117" s="198"/>
      <c r="H117" s="196">
        <v>77.39</v>
      </c>
      <c r="I117" s="196">
        <v>346</v>
      </c>
      <c r="J117" s="408"/>
      <c r="K117" s="196">
        <v>14.44</v>
      </c>
      <c r="L117" s="195">
        <v>4996.24</v>
      </c>
    </row>
    <row r="118" spans="1:15" ht="11.85" customHeight="1" outlineLevel="3">
      <c r="A118" s="404"/>
      <c r="B118" s="405"/>
      <c r="C118" s="406"/>
      <c r="D118" s="407" t="s">
        <v>152</v>
      </c>
      <c r="E118" s="407"/>
      <c r="F118" s="198"/>
      <c r="G118" s="198"/>
      <c r="H118" s="196">
        <v>14.4</v>
      </c>
      <c r="I118" s="196">
        <v>64</v>
      </c>
      <c r="J118" s="408"/>
      <c r="K118" s="196">
        <v>24.68</v>
      </c>
      <c r="L118" s="195">
        <v>1579.52</v>
      </c>
    </row>
    <row r="119" spans="1:15" ht="32.85" customHeight="1" outlineLevel="3">
      <c r="A119" s="200"/>
      <c r="B119" s="199"/>
      <c r="C119" s="199"/>
      <c r="D119" s="407" t="s">
        <v>151</v>
      </c>
      <c r="E119" s="407"/>
      <c r="F119" s="198"/>
      <c r="G119" s="198"/>
      <c r="H119" s="196">
        <v>979.58</v>
      </c>
      <c r="I119" s="195">
        <v>4375</v>
      </c>
      <c r="J119" s="197" t="s">
        <v>150</v>
      </c>
      <c r="K119" s="196">
        <v>6.64</v>
      </c>
      <c r="L119" s="195">
        <v>29050</v>
      </c>
    </row>
    <row r="120" spans="1:15" ht="22.35" customHeight="1" outlineLevel="3">
      <c r="A120" s="404"/>
      <c r="B120" s="405"/>
      <c r="C120" s="405"/>
      <c r="D120" s="407" t="s">
        <v>168</v>
      </c>
      <c r="E120" s="407"/>
      <c r="F120" s="204" t="s">
        <v>165</v>
      </c>
      <c r="G120" s="203" t="s">
        <v>238</v>
      </c>
      <c r="H120" s="203"/>
      <c r="I120" s="195">
        <v>1717</v>
      </c>
      <c r="J120" s="409"/>
      <c r="K120" s="196">
        <v>123</v>
      </c>
      <c r="L120" s="195">
        <v>42377.53</v>
      </c>
    </row>
    <row r="121" spans="1:15" ht="22.35" customHeight="1" outlineLevel="3" thickBot="1">
      <c r="A121" s="404"/>
      <c r="B121" s="405"/>
      <c r="C121" s="405"/>
      <c r="D121" s="407" t="s">
        <v>166</v>
      </c>
      <c r="E121" s="407"/>
      <c r="F121" s="204" t="s">
        <v>165</v>
      </c>
      <c r="G121" s="203" t="s">
        <v>237</v>
      </c>
      <c r="H121" s="203"/>
      <c r="I121" s="195">
        <v>1047</v>
      </c>
      <c r="J121" s="409"/>
      <c r="K121" s="196">
        <v>75</v>
      </c>
      <c r="L121" s="195">
        <v>25839.96</v>
      </c>
    </row>
    <row r="122" spans="1:15" ht="16.899999999999999" customHeight="1" outlineLevel="3" thickBot="1">
      <c r="A122" s="395"/>
      <c r="B122" s="396" t="s">
        <v>322</v>
      </c>
      <c r="C122" s="397" t="s">
        <v>240</v>
      </c>
      <c r="D122" s="398" t="s">
        <v>239</v>
      </c>
      <c r="E122" s="398"/>
      <c r="F122" s="399" t="s">
        <v>201</v>
      </c>
      <c r="G122" s="202">
        <v>4.4666670000000002</v>
      </c>
      <c r="H122" s="410">
        <v>519.5</v>
      </c>
      <c r="I122" s="401">
        <v>2321</v>
      </c>
      <c r="J122" s="402"/>
      <c r="K122" s="402"/>
      <c r="L122" s="403">
        <v>16866.419999999998</v>
      </c>
    </row>
    <row r="123" spans="1:15" ht="16.5" customHeight="1" outlineLevel="3">
      <c r="A123" s="395"/>
      <c r="B123" s="396"/>
      <c r="C123" s="397"/>
      <c r="D123" s="398"/>
      <c r="E123" s="398"/>
      <c r="F123" s="399"/>
      <c r="G123" s="201"/>
      <c r="H123" s="410"/>
      <c r="I123" s="401"/>
      <c r="J123" s="402"/>
      <c r="K123" s="402"/>
      <c r="L123" s="403"/>
    </row>
    <row r="124" spans="1:15" ht="11.85" customHeight="1" outlineLevel="3">
      <c r="A124" s="404"/>
      <c r="B124" s="405"/>
      <c r="C124" s="406"/>
      <c r="D124" s="407" t="s">
        <v>154</v>
      </c>
      <c r="E124" s="407"/>
      <c r="F124" s="198"/>
      <c r="G124" s="198"/>
      <c r="H124" s="196">
        <v>7.56</v>
      </c>
      <c r="I124" s="196">
        <v>34</v>
      </c>
      <c r="J124" s="408"/>
      <c r="K124" s="196">
        <v>24.68</v>
      </c>
      <c r="L124" s="196">
        <v>839.12</v>
      </c>
    </row>
    <row r="125" spans="1:15" ht="11.85" customHeight="1" outlineLevel="3">
      <c r="A125" s="404"/>
      <c r="B125" s="405"/>
      <c r="C125" s="406"/>
      <c r="D125" s="407" t="s">
        <v>153</v>
      </c>
      <c r="E125" s="407"/>
      <c r="F125" s="198"/>
      <c r="G125" s="198"/>
      <c r="H125" s="196">
        <v>26.42</v>
      </c>
      <c r="I125" s="196">
        <v>118</v>
      </c>
      <c r="J125" s="408"/>
      <c r="K125" s="196">
        <v>14.14</v>
      </c>
      <c r="L125" s="195">
        <v>1668.52</v>
      </c>
    </row>
    <row r="126" spans="1:15" ht="11.85" customHeight="1" outlineLevel="3">
      <c r="A126" s="404"/>
      <c r="B126" s="405"/>
      <c r="C126" s="406"/>
      <c r="D126" s="407" t="s">
        <v>152</v>
      </c>
      <c r="E126" s="407"/>
      <c r="F126" s="198"/>
      <c r="G126" s="198"/>
      <c r="H126" s="196">
        <v>4.76</v>
      </c>
      <c r="I126" s="196">
        <v>21</v>
      </c>
      <c r="J126" s="408"/>
      <c r="K126" s="196">
        <v>24.68</v>
      </c>
      <c r="L126" s="196">
        <v>518.28</v>
      </c>
    </row>
    <row r="127" spans="1:15" ht="32.85" customHeight="1" outlineLevel="3">
      <c r="A127" s="200"/>
      <c r="B127" s="199"/>
      <c r="C127" s="199"/>
      <c r="D127" s="407" t="s">
        <v>151</v>
      </c>
      <c r="E127" s="407"/>
      <c r="F127" s="198"/>
      <c r="G127" s="198"/>
      <c r="H127" s="196">
        <v>485.52</v>
      </c>
      <c r="I127" s="195">
        <v>2169</v>
      </c>
      <c r="J127" s="197" t="s">
        <v>150</v>
      </c>
      <c r="K127" s="196">
        <v>6.62</v>
      </c>
      <c r="L127" s="195">
        <v>14358.78</v>
      </c>
    </row>
    <row r="128" spans="1:15" ht="22.35" customHeight="1" outlineLevel="3">
      <c r="A128" s="404"/>
      <c r="B128" s="405"/>
      <c r="C128" s="405"/>
      <c r="D128" s="407" t="s">
        <v>168</v>
      </c>
      <c r="E128" s="407"/>
      <c r="F128" s="204" t="s">
        <v>165</v>
      </c>
      <c r="G128" s="203" t="s">
        <v>238</v>
      </c>
      <c r="H128" s="203"/>
      <c r="I128" s="196">
        <v>68</v>
      </c>
      <c r="J128" s="409"/>
      <c r="K128" s="196">
        <v>123</v>
      </c>
      <c r="L128" s="195">
        <v>1669.6</v>
      </c>
    </row>
    <row r="129" spans="1:12" ht="22.35" customHeight="1" outlineLevel="3" thickBot="1">
      <c r="A129" s="404"/>
      <c r="B129" s="405"/>
      <c r="C129" s="405"/>
      <c r="D129" s="407" t="s">
        <v>166</v>
      </c>
      <c r="E129" s="407"/>
      <c r="F129" s="204" t="s">
        <v>165</v>
      </c>
      <c r="G129" s="203" t="s">
        <v>237</v>
      </c>
      <c r="H129" s="203"/>
      <c r="I129" s="196">
        <v>41</v>
      </c>
      <c r="J129" s="409"/>
      <c r="K129" s="196">
        <v>75</v>
      </c>
      <c r="L129" s="195">
        <v>1018.05</v>
      </c>
    </row>
    <row r="130" spans="1:12" ht="11.85" customHeight="1" outlineLevel="3" thickBot="1">
      <c r="A130" s="395"/>
      <c r="B130" s="396" t="s">
        <v>319</v>
      </c>
      <c r="C130" s="397" t="s">
        <v>435</v>
      </c>
      <c r="D130" s="398" t="s">
        <v>434</v>
      </c>
      <c r="E130" s="398"/>
      <c r="F130" s="399" t="s">
        <v>262</v>
      </c>
      <c r="G130" s="205">
        <v>2.0139999999999998</v>
      </c>
      <c r="H130" s="400">
        <v>57300.98</v>
      </c>
      <c r="I130" s="401">
        <v>115404</v>
      </c>
      <c r="J130" s="402"/>
      <c r="K130" s="402"/>
      <c r="L130" s="403">
        <v>804297.54</v>
      </c>
    </row>
    <row r="131" spans="1:12" ht="11.85" customHeight="1" outlineLevel="3">
      <c r="A131" s="395"/>
      <c r="B131" s="396"/>
      <c r="C131" s="397"/>
      <c r="D131" s="398"/>
      <c r="E131" s="398"/>
      <c r="F131" s="399"/>
      <c r="G131" s="201"/>
      <c r="H131" s="400"/>
      <c r="I131" s="401"/>
      <c r="J131" s="402"/>
      <c r="K131" s="402"/>
      <c r="L131" s="403"/>
    </row>
    <row r="132" spans="1:12" ht="11.85" customHeight="1" outlineLevel="3">
      <c r="A132" s="404"/>
      <c r="B132" s="405"/>
      <c r="C132" s="406"/>
      <c r="D132" s="407" t="s">
        <v>154</v>
      </c>
      <c r="E132" s="407"/>
      <c r="F132" s="198"/>
      <c r="G132" s="198"/>
      <c r="H132" s="195">
        <v>2003.08</v>
      </c>
      <c r="I132" s="195">
        <v>4034</v>
      </c>
      <c r="J132" s="408"/>
      <c r="K132" s="196">
        <v>24.68</v>
      </c>
      <c r="L132" s="195">
        <v>99559.12</v>
      </c>
    </row>
    <row r="133" spans="1:12" ht="11.85" customHeight="1" outlineLevel="3">
      <c r="A133" s="404"/>
      <c r="B133" s="405"/>
      <c r="C133" s="406"/>
      <c r="D133" s="407" t="s">
        <v>153</v>
      </c>
      <c r="E133" s="407"/>
      <c r="F133" s="198"/>
      <c r="G133" s="198"/>
      <c r="H133" s="196">
        <v>970.28</v>
      </c>
      <c r="I133" s="195">
        <v>1954</v>
      </c>
      <c r="J133" s="408"/>
      <c r="K133" s="196">
        <v>11.81</v>
      </c>
      <c r="L133" s="195">
        <v>23076.74</v>
      </c>
    </row>
    <row r="134" spans="1:12" ht="11.85" customHeight="1" outlineLevel="3">
      <c r="A134" s="404"/>
      <c r="B134" s="405"/>
      <c r="C134" s="406"/>
      <c r="D134" s="407" t="s">
        <v>152</v>
      </c>
      <c r="E134" s="407"/>
      <c r="F134" s="198"/>
      <c r="G134" s="198"/>
      <c r="H134" s="196">
        <v>181.64</v>
      </c>
      <c r="I134" s="196">
        <v>366</v>
      </c>
      <c r="J134" s="408"/>
      <c r="K134" s="196">
        <v>24.68</v>
      </c>
      <c r="L134" s="195">
        <v>9032.8799999999992</v>
      </c>
    </row>
    <row r="135" spans="1:12" ht="32.85" customHeight="1" outlineLevel="3">
      <c r="A135" s="200"/>
      <c r="B135" s="199"/>
      <c r="C135" s="199"/>
      <c r="D135" s="407" t="s">
        <v>151</v>
      </c>
      <c r="E135" s="407"/>
      <c r="F135" s="198"/>
      <c r="G135" s="198"/>
      <c r="H135" s="195">
        <v>54327.62</v>
      </c>
      <c r="I135" s="195">
        <v>109416</v>
      </c>
      <c r="J135" s="197" t="s">
        <v>150</v>
      </c>
      <c r="K135" s="196">
        <v>6.23</v>
      </c>
      <c r="L135" s="195">
        <v>681661.68</v>
      </c>
    </row>
    <row r="136" spans="1:12" ht="22.35" customHeight="1" outlineLevel="3">
      <c r="A136" s="404"/>
      <c r="B136" s="405"/>
      <c r="C136" s="405"/>
      <c r="D136" s="407" t="s">
        <v>168</v>
      </c>
      <c r="E136" s="407"/>
      <c r="F136" s="204" t="s">
        <v>165</v>
      </c>
      <c r="G136" s="203" t="s">
        <v>218</v>
      </c>
      <c r="H136" s="203"/>
      <c r="I136" s="195">
        <v>4620</v>
      </c>
      <c r="J136" s="409"/>
      <c r="K136" s="196">
        <v>105</v>
      </c>
      <c r="L136" s="195">
        <v>114021.6</v>
      </c>
    </row>
    <row r="137" spans="1:12" ht="22.35" customHeight="1" outlineLevel="3" thickBot="1">
      <c r="A137" s="404"/>
      <c r="B137" s="405"/>
      <c r="C137" s="405"/>
      <c r="D137" s="407" t="s">
        <v>166</v>
      </c>
      <c r="E137" s="407"/>
      <c r="F137" s="204" t="s">
        <v>165</v>
      </c>
      <c r="G137" s="203" t="s">
        <v>164</v>
      </c>
      <c r="H137" s="203"/>
      <c r="I137" s="195">
        <v>2860</v>
      </c>
      <c r="J137" s="409"/>
      <c r="K137" s="196">
        <v>65</v>
      </c>
      <c r="L137" s="195">
        <v>70584.800000000003</v>
      </c>
    </row>
    <row r="138" spans="1:12" ht="11.85" customHeight="1" outlineLevel="3" thickBot="1">
      <c r="A138" s="395"/>
      <c r="B138" s="396" t="s">
        <v>437</v>
      </c>
      <c r="C138" s="397" t="s">
        <v>432</v>
      </c>
      <c r="D138" s="398" t="s">
        <v>431</v>
      </c>
      <c r="E138" s="398"/>
      <c r="F138" s="399" t="s">
        <v>255</v>
      </c>
      <c r="G138" s="205">
        <v>-205.428</v>
      </c>
      <c r="H138" s="410">
        <v>514</v>
      </c>
      <c r="I138" s="401">
        <v>-105590</v>
      </c>
      <c r="J138" s="402"/>
      <c r="K138" s="402"/>
      <c r="L138" s="403">
        <v>-652546.19999999995</v>
      </c>
    </row>
    <row r="139" spans="1:12" ht="11.85" customHeight="1" outlineLevel="3">
      <c r="A139" s="395"/>
      <c r="B139" s="396"/>
      <c r="C139" s="397"/>
      <c r="D139" s="398"/>
      <c r="E139" s="398"/>
      <c r="F139" s="399"/>
      <c r="G139" s="201"/>
      <c r="H139" s="410"/>
      <c r="I139" s="401"/>
      <c r="J139" s="402"/>
      <c r="K139" s="402"/>
      <c r="L139" s="403"/>
    </row>
    <row r="140" spans="1:12" ht="11.85" customHeight="1" outlineLevel="3">
      <c r="A140" s="404"/>
      <c r="B140" s="405"/>
      <c r="C140" s="406"/>
      <c r="D140" s="407" t="s">
        <v>154</v>
      </c>
      <c r="E140" s="407"/>
      <c r="F140" s="198"/>
      <c r="G140" s="198"/>
      <c r="H140" s="196">
        <v>0</v>
      </c>
      <c r="I140" s="196">
        <v>0</v>
      </c>
      <c r="J140" s="408"/>
      <c r="K140" s="196">
        <v>24.68</v>
      </c>
      <c r="L140" s="196">
        <v>0</v>
      </c>
    </row>
    <row r="141" spans="1:12" ht="11.85" customHeight="1" outlineLevel="3">
      <c r="A141" s="404"/>
      <c r="B141" s="405"/>
      <c r="C141" s="406"/>
      <c r="D141" s="407" t="s">
        <v>153</v>
      </c>
      <c r="E141" s="407"/>
      <c r="F141" s="198"/>
      <c r="G141" s="198"/>
      <c r="H141" s="196">
        <v>0</v>
      </c>
      <c r="I141" s="196">
        <v>0</v>
      </c>
      <c r="J141" s="408"/>
      <c r="K141" s="196">
        <v>7.82</v>
      </c>
      <c r="L141" s="196">
        <v>0</v>
      </c>
    </row>
    <row r="142" spans="1:12" ht="11.85" customHeight="1" outlineLevel="3">
      <c r="A142" s="404"/>
      <c r="B142" s="405"/>
      <c r="C142" s="406"/>
      <c r="D142" s="407" t="s">
        <v>152</v>
      </c>
      <c r="E142" s="407"/>
      <c r="F142" s="198"/>
      <c r="G142" s="198"/>
      <c r="H142" s="196">
        <v>0</v>
      </c>
      <c r="I142" s="196">
        <v>0</v>
      </c>
      <c r="J142" s="408"/>
      <c r="K142" s="196">
        <v>24.68</v>
      </c>
      <c r="L142" s="196">
        <v>0</v>
      </c>
    </row>
    <row r="143" spans="1:12" ht="32.85" customHeight="1" outlineLevel="3" thickBot="1">
      <c r="A143" s="200"/>
      <c r="B143" s="199"/>
      <c r="C143" s="199"/>
      <c r="D143" s="407" t="s">
        <v>151</v>
      </c>
      <c r="E143" s="407"/>
      <c r="F143" s="198"/>
      <c r="G143" s="198"/>
      <c r="H143" s="196">
        <v>514</v>
      </c>
      <c r="I143" s="195">
        <v>-105590</v>
      </c>
      <c r="J143" s="197" t="s">
        <v>150</v>
      </c>
      <c r="K143" s="196">
        <v>6.18</v>
      </c>
      <c r="L143" s="195">
        <v>-652546.19999999995</v>
      </c>
    </row>
    <row r="144" spans="1:12" ht="11.85" customHeight="1" outlineLevel="3" thickBot="1">
      <c r="A144" s="395"/>
      <c r="B144" s="396" t="s">
        <v>313</v>
      </c>
      <c r="C144" s="397" t="s">
        <v>430</v>
      </c>
      <c r="D144" s="398" t="s">
        <v>429</v>
      </c>
      <c r="E144" s="398"/>
      <c r="F144" s="399" t="s">
        <v>255</v>
      </c>
      <c r="G144" s="205">
        <v>205.428</v>
      </c>
      <c r="H144" s="410">
        <v>723</v>
      </c>
      <c r="I144" s="401">
        <v>148524</v>
      </c>
      <c r="J144" s="402"/>
      <c r="K144" s="402"/>
      <c r="L144" s="403">
        <v>1073828.52</v>
      </c>
    </row>
    <row r="145" spans="1:12" ht="11.85" customHeight="1" outlineLevel="3">
      <c r="A145" s="395"/>
      <c r="B145" s="396"/>
      <c r="C145" s="397"/>
      <c r="D145" s="398"/>
      <c r="E145" s="398"/>
      <c r="F145" s="399"/>
      <c r="G145" s="201"/>
      <c r="H145" s="410"/>
      <c r="I145" s="401"/>
      <c r="J145" s="402"/>
      <c r="K145" s="402"/>
      <c r="L145" s="403"/>
    </row>
    <row r="146" spans="1:12" ht="11.85" customHeight="1" outlineLevel="3">
      <c r="A146" s="404"/>
      <c r="B146" s="405"/>
      <c r="C146" s="406"/>
      <c r="D146" s="407" t="s">
        <v>154</v>
      </c>
      <c r="E146" s="407"/>
      <c r="F146" s="198"/>
      <c r="G146" s="198"/>
      <c r="H146" s="196">
        <v>0</v>
      </c>
      <c r="I146" s="196">
        <v>0</v>
      </c>
      <c r="J146" s="408"/>
      <c r="K146" s="196">
        <v>24.68</v>
      </c>
      <c r="L146" s="196">
        <v>0</v>
      </c>
    </row>
    <row r="147" spans="1:12" ht="11.85" customHeight="1" outlineLevel="3">
      <c r="A147" s="404"/>
      <c r="B147" s="405"/>
      <c r="C147" s="406"/>
      <c r="D147" s="407" t="s">
        <v>153</v>
      </c>
      <c r="E147" s="407"/>
      <c r="F147" s="198"/>
      <c r="G147" s="198"/>
      <c r="H147" s="196">
        <v>0</v>
      </c>
      <c r="I147" s="196">
        <v>0</v>
      </c>
      <c r="J147" s="408"/>
      <c r="K147" s="196">
        <v>7.82</v>
      </c>
      <c r="L147" s="196">
        <v>0</v>
      </c>
    </row>
    <row r="148" spans="1:12" ht="11.85" customHeight="1" outlineLevel="3">
      <c r="A148" s="404"/>
      <c r="B148" s="405"/>
      <c r="C148" s="406"/>
      <c r="D148" s="407" t="s">
        <v>152</v>
      </c>
      <c r="E148" s="407"/>
      <c r="F148" s="198"/>
      <c r="G148" s="198"/>
      <c r="H148" s="196">
        <v>0</v>
      </c>
      <c r="I148" s="196">
        <v>0</v>
      </c>
      <c r="J148" s="408"/>
      <c r="K148" s="196">
        <v>24.68</v>
      </c>
      <c r="L148" s="196">
        <v>0</v>
      </c>
    </row>
    <row r="149" spans="1:12" ht="32.85" customHeight="1" outlineLevel="3" thickBot="1">
      <c r="A149" s="200"/>
      <c r="B149" s="199"/>
      <c r="C149" s="199"/>
      <c r="D149" s="407" t="s">
        <v>151</v>
      </c>
      <c r="E149" s="407"/>
      <c r="F149" s="198"/>
      <c r="G149" s="198"/>
      <c r="H149" s="196">
        <v>723</v>
      </c>
      <c r="I149" s="195">
        <v>148524</v>
      </c>
      <c r="J149" s="197" t="s">
        <v>150</v>
      </c>
      <c r="K149" s="196">
        <v>7.23</v>
      </c>
      <c r="L149" s="195">
        <v>1073828.52</v>
      </c>
    </row>
    <row r="150" spans="1:12" ht="11.85" customHeight="1" outlineLevel="3" thickBot="1">
      <c r="A150" s="395"/>
      <c r="B150" s="396" t="s">
        <v>310</v>
      </c>
      <c r="C150" s="397" t="s">
        <v>299</v>
      </c>
      <c r="D150" s="398" t="s">
        <v>436</v>
      </c>
      <c r="E150" s="398"/>
      <c r="F150" s="399" t="s">
        <v>255</v>
      </c>
      <c r="G150" s="205">
        <v>205.428</v>
      </c>
      <c r="H150" s="410">
        <v>9.7899999999999991</v>
      </c>
      <c r="I150" s="401">
        <v>2011</v>
      </c>
      <c r="J150" s="402"/>
      <c r="K150" s="402"/>
      <c r="L150" s="403">
        <f>L155</f>
        <v>14539.53</v>
      </c>
    </row>
    <row r="151" spans="1:12" ht="11.85" customHeight="1" outlineLevel="3">
      <c r="A151" s="395"/>
      <c r="B151" s="396"/>
      <c r="C151" s="397"/>
      <c r="D151" s="398"/>
      <c r="E151" s="398"/>
      <c r="F151" s="399"/>
      <c r="G151" s="201"/>
      <c r="H151" s="410"/>
      <c r="I151" s="401"/>
      <c r="J151" s="402"/>
      <c r="K151" s="402"/>
      <c r="L151" s="403"/>
    </row>
    <row r="152" spans="1:12" ht="11.85" customHeight="1" outlineLevel="3">
      <c r="A152" s="404"/>
      <c r="B152" s="405"/>
      <c r="C152" s="406"/>
      <c r="D152" s="407" t="s">
        <v>154</v>
      </c>
      <c r="E152" s="407"/>
      <c r="F152" s="198"/>
      <c r="G152" s="198"/>
      <c r="H152" s="196">
        <v>0</v>
      </c>
      <c r="I152" s="196">
        <v>0</v>
      </c>
      <c r="J152" s="408"/>
      <c r="K152" s="196">
        <v>24.68</v>
      </c>
      <c r="L152" s="196">
        <v>0</v>
      </c>
    </row>
    <row r="153" spans="1:12" ht="11.85" customHeight="1" outlineLevel="3">
      <c r="A153" s="404"/>
      <c r="B153" s="405"/>
      <c r="C153" s="406"/>
      <c r="D153" s="407" t="s">
        <v>153</v>
      </c>
      <c r="E153" s="407"/>
      <c r="F153" s="198"/>
      <c r="G153" s="198"/>
      <c r="H153" s="196">
        <v>0</v>
      </c>
      <c r="I153" s="196">
        <v>0</v>
      </c>
      <c r="J153" s="408"/>
      <c r="K153" s="196">
        <v>7.82</v>
      </c>
      <c r="L153" s="196">
        <v>0</v>
      </c>
    </row>
    <row r="154" spans="1:12" ht="11.85" customHeight="1" outlineLevel="3">
      <c r="A154" s="404"/>
      <c r="B154" s="405"/>
      <c r="C154" s="406"/>
      <c r="D154" s="407" t="s">
        <v>152</v>
      </c>
      <c r="E154" s="407"/>
      <c r="F154" s="198"/>
      <c r="G154" s="198"/>
      <c r="H154" s="196">
        <v>0</v>
      </c>
      <c r="I154" s="196">
        <v>0</v>
      </c>
      <c r="J154" s="408"/>
      <c r="K154" s="196">
        <v>24.68</v>
      </c>
      <c r="L154" s="196">
        <v>0</v>
      </c>
    </row>
    <row r="155" spans="1:12" ht="32.85" customHeight="1" outlineLevel="3" thickBot="1">
      <c r="A155" s="200"/>
      <c r="B155" s="199"/>
      <c r="C155" s="199"/>
      <c r="D155" s="407" t="s">
        <v>151</v>
      </c>
      <c r="E155" s="407"/>
      <c r="F155" s="198"/>
      <c r="G155" s="198"/>
      <c r="H155" s="196">
        <v>9.7899999999999991</v>
      </c>
      <c r="I155" s="195">
        <v>2011</v>
      </c>
      <c r="J155" s="197" t="s">
        <v>150</v>
      </c>
      <c r="K155" s="196">
        <f>K149</f>
        <v>7.23</v>
      </c>
      <c r="L155" s="195">
        <f>I155*K155</f>
        <v>14539.53</v>
      </c>
    </row>
    <row r="156" spans="1:12" ht="11.85" customHeight="1" outlineLevel="3" thickBot="1">
      <c r="A156" s="395"/>
      <c r="B156" s="396" t="s">
        <v>303</v>
      </c>
      <c r="C156" s="397" t="s">
        <v>435</v>
      </c>
      <c r="D156" s="398" t="s">
        <v>434</v>
      </c>
      <c r="E156" s="398"/>
      <c r="F156" s="399" t="s">
        <v>262</v>
      </c>
      <c r="G156" s="205">
        <v>2.5000000000000001E-2</v>
      </c>
      <c r="H156" s="400">
        <v>57300.98</v>
      </c>
      <c r="I156" s="401">
        <v>1432</v>
      </c>
      <c r="J156" s="402"/>
      <c r="K156" s="402"/>
      <c r="L156" s="403">
        <v>9977.7800000000007</v>
      </c>
    </row>
    <row r="157" spans="1:12" ht="11.85" customHeight="1" outlineLevel="3">
      <c r="A157" s="395"/>
      <c r="B157" s="396"/>
      <c r="C157" s="397"/>
      <c r="D157" s="398"/>
      <c r="E157" s="398"/>
      <c r="F157" s="399"/>
      <c r="G157" s="201"/>
      <c r="H157" s="400"/>
      <c r="I157" s="401"/>
      <c r="J157" s="402"/>
      <c r="K157" s="402"/>
      <c r="L157" s="403"/>
    </row>
    <row r="158" spans="1:12" ht="11.85" customHeight="1" outlineLevel="3">
      <c r="A158" s="404"/>
      <c r="B158" s="405"/>
      <c r="C158" s="406"/>
      <c r="D158" s="407" t="s">
        <v>154</v>
      </c>
      <c r="E158" s="407"/>
      <c r="F158" s="198"/>
      <c r="G158" s="198"/>
      <c r="H158" s="195">
        <v>2003.08</v>
      </c>
      <c r="I158" s="196">
        <v>50</v>
      </c>
      <c r="J158" s="408"/>
      <c r="K158" s="196">
        <v>24.68</v>
      </c>
      <c r="L158" s="195">
        <v>1234</v>
      </c>
    </row>
    <row r="159" spans="1:12" ht="11.85" customHeight="1" outlineLevel="3">
      <c r="A159" s="404"/>
      <c r="B159" s="405"/>
      <c r="C159" s="406"/>
      <c r="D159" s="407" t="s">
        <v>153</v>
      </c>
      <c r="E159" s="407"/>
      <c r="F159" s="198"/>
      <c r="G159" s="198"/>
      <c r="H159" s="196">
        <v>970.28</v>
      </c>
      <c r="I159" s="196">
        <v>24</v>
      </c>
      <c r="J159" s="408"/>
      <c r="K159" s="196">
        <v>11.81</v>
      </c>
      <c r="L159" s="196">
        <v>283.44</v>
      </c>
    </row>
    <row r="160" spans="1:12" ht="11.85" customHeight="1" outlineLevel="3">
      <c r="A160" s="404"/>
      <c r="B160" s="405"/>
      <c r="C160" s="406"/>
      <c r="D160" s="407" t="s">
        <v>152</v>
      </c>
      <c r="E160" s="407"/>
      <c r="F160" s="198"/>
      <c r="G160" s="198"/>
      <c r="H160" s="196">
        <v>181.64</v>
      </c>
      <c r="I160" s="196">
        <v>5</v>
      </c>
      <c r="J160" s="408"/>
      <c r="K160" s="196">
        <v>24.68</v>
      </c>
      <c r="L160" s="196">
        <v>123.4</v>
      </c>
    </row>
    <row r="161" spans="1:12" ht="32.85" customHeight="1" outlineLevel="3">
      <c r="A161" s="200"/>
      <c r="B161" s="199"/>
      <c r="C161" s="199"/>
      <c r="D161" s="407" t="s">
        <v>151</v>
      </c>
      <c r="E161" s="407"/>
      <c r="F161" s="198"/>
      <c r="G161" s="198"/>
      <c r="H161" s="195">
        <v>54327.62</v>
      </c>
      <c r="I161" s="195">
        <v>1358</v>
      </c>
      <c r="J161" s="197" t="s">
        <v>150</v>
      </c>
      <c r="K161" s="196">
        <v>6.23</v>
      </c>
      <c r="L161" s="195">
        <v>8460.34</v>
      </c>
    </row>
    <row r="162" spans="1:12" ht="22.35" customHeight="1" outlineLevel="3">
      <c r="A162" s="404"/>
      <c r="B162" s="405"/>
      <c r="C162" s="405"/>
      <c r="D162" s="407" t="s">
        <v>168</v>
      </c>
      <c r="E162" s="407"/>
      <c r="F162" s="204" t="s">
        <v>165</v>
      </c>
      <c r="G162" s="203" t="s">
        <v>218</v>
      </c>
      <c r="H162" s="203"/>
      <c r="I162" s="196">
        <v>58</v>
      </c>
      <c r="J162" s="409"/>
      <c r="K162" s="196">
        <v>105</v>
      </c>
      <c r="L162" s="195">
        <v>1425.27</v>
      </c>
    </row>
    <row r="163" spans="1:12" ht="22.35" customHeight="1" outlineLevel="3" thickBot="1">
      <c r="A163" s="404"/>
      <c r="B163" s="405"/>
      <c r="C163" s="405"/>
      <c r="D163" s="407" t="s">
        <v>166</v>
      </c>
      <c r="E163" s="407"/>
      <c r="F163" s="204" t="s">
        <v>165</v>
      </c>
      <c r="G163" s="203" t="s">
        <v>164</v>
      </c>
      <c r="H163" s="203"/>
      <c r="I163" s="196">
        <v>36</v>
      </c>
      <c r="J163" s="409"/>
      <c r="K163" s="196">
        <v>65</v>
      </c>
      <c r="L163" s="196">
        <v>882.31</v>
      </c>
    </row>
    <row r="164" spans="1:12" ht="11.85" customHeight="1" outlineLevel="3" thickBot="1">
      <c r="A164" s="395"/>
      <c r="B164" s="396" t="s">
        <v>433</v>
      </c>
      <c r="C164" s="397" t="s">
        <v>432</v>
      </c>
      <c r="D164" s="398" t="s">
        <v>431</v>
      </c>
      <c r="E164" s="398"/>
      <c r="F164" s="399" t="s">
        <v>255</v>
      </c>
      <c r="G164" s="220">
        <v>-2.5499999999999998</v>
      </c>
      <c r="H164" s="410">
        <v>514</v>
      </c>
      <c r="I164" s="401">
        <v>-1311</v>
      </c>
      <c r="J164" s="402"/>
      <c r="K164" s="402"/>
      <c r="L164" s="403">
        <v>-8101.98</v>
      </c>
    </row>
    <row r="165" spans="1:12" ht="11.85" customHeight="1" outlineLevel="3">
      <c r="A165" s="395"/>
      <c r="B165" s="396"/>
      <c r="C165" s="397"/>
      <c r="D165" s="398"/>
      <c r="E165" s="398"/>
      <c r="F165" s="399"/>
      <c r="G165" s="201"/>
      <c r="H165" s="410"/>
      <c r="I165" s="401"/>
      <c r="J165" s="402"/>
      <c r="K165" s="402"/>
      <c r="L165" s="403"/>
    </row>
    <row r="166" spans="1:12" ht="11.85" customHeight="1" outlineLevel="3">
      <c r="A166" s="404"/>
      <c r="B166" s="405"/>
      <c r="C166" s="406"/>
      <c r="D166" s="407" t="s">
        <v>154</v>
      </c>
      <c r="E166" s="407"/>
      <c r="F166" s="198"/>
      <c r="G166" s="198"/>
      <c r="H166" s="196">
        <v>0</v>
      </c>
      <c r="I166" s="196">
        <v>0</v>
      </c>
      <c r="J166" s="408"/>
      <c r="K166" s="196">
        <v>24.68</v>
      </c>
      <c r="L166" s="196">
        <v>0</v>
      </c>
    </row>
    <row r="167" spans="1:12" ht="11.85" customHeight="1" outlineLevel="3">
      <c r="A167" s="404"/>
      <c r="B167" s="405"/>
      <c r="C167" s="406"/>
      <c r="D167" s="407" t="s">
        <v>153</v>
      </c>
      <c r="E167" s="407"/>
      <c r="F167" s="198"/>
      <c r="G167" s="198"/>
      <c r="H167" s="196">
        <v>0</v>
      </c>
      <c r="I167" s="196">
        <v>0</v>
      </c>
      <c r="J167" s="408"/>
      <c r="K167" s="196">
        <v>7.82</v>
      </c>
      <c r="L167" s="196">
        <v>0</v>
      </c>
    </row>
    <row r="168" spans="1:12" ht="11.85" customHeight="1" outlineLevel="3">
      <c r="A168" s="404"/>
      <c r="B168" s="405"/>
      <c r="C168" s="406"/>
      <c r="D168" s="407" t="s">
        <v>152</v>
      </c>
      <c r="E168" s="407"/>
      <c r="F168" s="198"/>
      <c r="G168" s="198"/>
      <c r="H168" s="196">
        <v>0</v>
      </c>
      <c r="I168" s="196">
        <v>0</v>
      </c>
      <c r="J168" s="408"/>
      <c r="K168" s="196">
        <v>24.68</v>
      </c>
      <c r="L168" s="196">
        <v>0</v>
      </c>
    </row>
    <row r="169" spans="1:12" ht="32.85" customHeight="1" outlineLevel="3" thickBot="1">
      <c r="A169" s="200"/>
      <c r="B169" s="199"/>
      <c r="C169" s="199"/>
      <c r="D169" s="407" t="s">
        <v>151</v>
      </c>
      <c r="E169" s="407"/>
      <c r="F169" s="198"/>
      <c r="G169" s="198"/>
      <c r="H169" s="196">
        <v>514</v>
      </c>
      <c r="I169" s="195">
        <v>-1311</v>
      </c>
      <c r="J169" s="197" t="s">
        <v>150</v>
      </c>
      <c r="K169" s="196">
        <v>6.18</v>
      </c>
      <c r="L169" s="195">
        <v>-8101.98</v>
      </c>
    </row>
    <row r="170" spans="1:12" ht="11.85" customHeight="1" outlineLevel="3" thickBot="1">
      <c r="A170" s="395"/>
      <c r="B170" s="396" t="s">
        <v>300</v>
      </c>
      <c r="C170" s="397" t="s">
        <v>430</v>
      </c>
      <c r="D170" s="398" t="s">
        <v>429</v>
      </c>
      <c r="E170" s="398"/>
      <c r="F170" s="399" t="s">
        <v>255</v>
      </c>
      <c r="G170" s="220">
        <v>2.5499999999999998</v>
      </c>
      <c r="H170" s="410">
        <v>723</v>
      </c>
      <c r="I170" s="401">
        <v>1844</v>
      </c>
      <c r="J170" s="402"/>
      <c r="K170" s="402"/>
      <c r="L170" s="403">
        <v>13332.12</v>
      </c>
    </row>
    <row r="171" spans="1:12" ht="11.85" customHeight="1" outlineLevel="3">
      <c r="A171" s="395"/>
      <c r="B171" s="396"/>
      <c r="C171" s="397"/>
      <c r="D171" s="398"/>
      <c r="E171" s="398"/>
      <c r="F171" s="399"/>
      <c r="G171" s="201"/>
      <c r="H171" s="410"/>
      <c r="I171" s="401"/>
      <c r="J171" s="402"/>
      <c r="K171" s="402"/>
      <c r="L171" s="403"/>
    </row>
    <row r="172" spans="1:12" ht="11.85" customHeight="1" outlineLevel="3">
      <c r="A172" s="404"/>
      <c r="B172" s="405"/>
      <c r="C172" s="406"/>
      <c r="D172" s="407" t="s">
        <v>154</v>
      </c>
      <c r="E172" s="407"/>
      <c r="F172" s="198"/>
      <c r="G172" s="198"/>
      <c r="H172" s="196">
        <v>0</v>
      </c>
      <c r="I172" s="196">
        <v>0</v>
      </c>
      <c r="J172" s="408"/>
      <c r="K172" s="196">
        <v>24.68</v>
      </c>
      <c r="L172" s="196">
        <v>0</v>
      </c>
    </row>
    <row r="173" spans="1:12" ht="11.85" customHeight="1" outlineLevel="3">
      <c r="A173" s="404"/>
      <c r="B173" s="405"/>
      <c r="C173" s="406"/>
      <c r="D173" s="407" t="s">
        <v>153</v>
      </c>
      <c r="E173" s="407"/>
      <c r="F173" s="198"/>
      <c r="G173" s="198"/>
      <c r="H173" s="196">
        <v>0</v>
      </c>
      <c r="I173" s="196">
        <v>0</v>
      </c>
      <c r="J173" s="408"/>
      <c r="K173" s="196">
        <v>7.82</v>
      </c>
      <c r="L173" s="196">
        <v>0</v>
      </c>
    </row>
    <row r="174" spans="1:12" ht="11.85" customHeight="1" outlineLevel="3">
      <c r="A174" s="404"/>
      <c r="B174" s="405"/>
      <c r="C174" s="406"/>
      <c r="D174" s="407" t="s">
        <v>152</v>
      </c>
      <c r="E174" s="407"/>
      <c r="F174" s="198"/>
      <c r="G174" s="198"/>
      <c r="H174" s="196">
        <v>0</v>
      </c>
      <c r="I174" s="196">
        <v>0</v>
      </c>
      <c r="J174" s="408"/>
      <c r="K174" s="196">
        <v>24.68</v>
      </c>
      <c r="L174" s="196">
        <v>0</v>
      </c>
    </row>
    <row r="175" spans="1:12" ht="32.85" customHeight="1" outlineLevel="3" thickBot="1">
      <c r="A175" s="200"/>
      <c r="B175" s="199"/>
      <c r="C175" s="199"/>
      <c r="D175" s="407" t="s">
        <v>151</v>
      </c>
      <c r="E175" s="407"/>
      <c r="F175" s="198"/>
      <c r="G175" s="198"/>
      <c r="H175" s="196">
        <v>723</v>
      </c>
      <c r="I175" s="195">
        <v>1844</v>
      </c>
      <c r="J175" s="197" t="s">
        <v>150</v>
      </c>
      <c r="K175" s="196">
        <v>7.23</v>
      </c>
      <c r="L175" s="195">
        <v>13332.12</v>
      </c>
    </row>
    <row r="176" spans="1:12" ht="11.85" customHeight="1" outlineLevel="3" thickBot="1">
      <c r="A176" s="395"/>
      <c r="B176" s="396" t="s">
        <v>297</v>
      </c>
      <c r="C176" s="397" t="s">
        <v>299</v>
      </c>
      <c r="D176" s="398" t="s">
        <v>428</v>
      </c>
      <c r="E176" s="398"/>
      <c r="F176" s="399" t="s">
        <v>255</v>
      </c>
      <c r="G176" s="220">
        <v>2.5499999999999998</v>
      </c>
      <c r="H176" s="410">
        <v>9.7899999999999991</v>
      </c>
      <c r="I176" s="411">
        <v>25</v>
      </c>
      <c r="J176" s="402"/>
      <c r="K176" s="402"/>
      <c r="L176" s="412">
        <f>L181</f>
        <v>180.75</v>
      </c>
    </row>
    <row r="177" spans="1:12" ht="11.85" customHeight="1" outlineLevel="3">
      <c r="A177" s="395"/>
      <c r="B177" s="396"/>
      <c r="C177" s="397"/>
      <c r="D177" s="398"/>
      <c r="E177" s="398"/>
      <c r="F177" s="399"/>
      <c r="G177" s="201"/>
      <c r="H177" s="410"/>
      <c r="I177" s="411"/>
      <c r="J177" s="402"/>
      <c r="K177" s="402"/>
      <c r="L177" s="412"/>
    </row>
    <row r="178" spans="1:12" ht="11.85" customHeight="1" outlineLevel="3">
      <c r="A178" s="404"/>
      <c r="B178" s="405"/>
      <c r="C178" s="406"/>
      <c r="D178" s="407" t="s">
        <v>154</v>
      </c>
      <c r="E178" s="407"/>
      <c r="F178" s="198"/>
      <c r="G178" s="198"/>
      <c r="H178" s="196">
        <v>0</v>
      </c>
      <c r="I178" s="196">
        <v>0</v>
      </c>
      <c r="J178" s="408"/>
      <c r="K178" s="196">
        <v>24.68</v>
      </c>
      <c r="L178" s="196">
        <v>0</v>
      </c>
    </row>
    <row r="179" spans="1:12" ht="11.85" customHeight="1" outlineLevel="3">
      <c r="A179" s="404"/>
      <c r="B179" s="405"/>
      <c r="C179" s="406"/>
      <c r="D179" s="407" t="s">
        <v>153</v>
      </c>
      <c r="E179" s="407"/>
      <c r="F179" s="198"/>
      <c r="G179" s="198"/>
      <c r="H179" s="196">
        <v>0</v>
      </c>
      <c r="I179" s="196">
        <v>0</v>
      </c>
      <c r="J179" s="408"/>
      <c r="K179" s="196">
        <v>7.82</v>
      </c>
      <c r="L179" s="196">
        <v>0</v>
      </c>
    </row>
    <row r="180" spans="1:12" ht="11.85" customHeight="1" outlineLevel="3">
      <c r="A180" s="404"/>
      <c r="B180" s="405"/>
      <c r="C180" s="406"/>
      <c r="D180" s="407" t="s">
        <v>152</v>
      </c>
      <c r="E180" s="407"/>
      <c r="F180" s="198"/>
      <c r="G180" s="198"/>
      <c r="H180" s="196">
        <v>0</v>
      </c>
      <c r="I180" s="196">
        <v>0</v>
      </c>
      <c r="J180" s="408"/>
      <c r="K180" s="196">
        <v>24.68</v>
      </c>
      <c r="L180" s="196">
        <v>0</v>
      </c>
    </row>
    <row r="181" spans="1:12" ht="32.85" customHeight="1" outlineLevel="3" thickBot="1">
      <c r="A181" s="200"/>
      <c r="B181" s="199"/>
      <c r="C181" s="199"/>
      <c r="D181" s="407" t="s">
        <v>151</v>
      </c>
      <c r="E181" s="407"/>
      <c r="F181" s="198"/>
      <c r="G181" s="198"/>
      <c r="H181" s="196">
        <v>9.7899999999999991</v>
      </c>
      <c r="I181" s="196">
        <v>25</v>
      </c>
      <c r="J181" s="197" t="s">
        <v>150</v>
      </c>
      <c r="K181" s="196">
        <f>K175</f>
        <v>7.23</v>
      </c>
      <c r="L181" s="196">
        <f>I181*K181</f>
        <v>180.75</v>
      </c>
    </row>
    <row r="182" spans="1:12" ht="11.85" customHeight="1" outlineLevel="3" thickBot="1">
      <c r="A182" s="395"/>
      <c r="B182" s="396" t="s">
        <v>294</v>
      </c>
      <c r="C182" s="397" t="s">
        <v>427</v>
      </c>
      <c r="D182" s="398" t="s">
        <v>426</v>
      </c>
      <c r="E182" s="398"/>
      <c r="F182" s="399" t="s">
        <v>255</v>
      </c>
      <c r="G182" s="222">
        <v>0.5</v>
      </c>
      <c r="H182" s="400">
        <v>1273.58</v>
      </c>
      <c r="I182" s="411">
        <v>637</v>
      </c>
      <c r="J182" s="402"/>
      <c r="K182" s="402"/>
      <c r="L182" s="403">
        <v>4400.66</v>
      </c>
    </row>
    <row r="183" spans="1:12" ht="11.85" customHeight="1" outlineLevel="3">
      <c r="A183" s="395"/>
      <c r="B183" s="396"/>
      <c r="C183" s="397"/>
      <c r="D183" s="398"/>
      <c r="E183" s="398"/>
      <c r="F183" s="399"/>
      <c r="G183" s="201"/>
      <c r="H183" s="400"/>
      <c r="I183" s="411"/>
      <c r="J183" s="402"/>
      <c r="K183" s="402"/>
      <c r="L183" s="403"/>
    </row>
    <row r="184" spans="1:12" ht="11.85" customHeight="1" outlineLevel="3">
      <c r="A184" s="404"/>
      <c r="B184" s="405"/>
      <c r="C184" s="406"/>
      <c r="D184" s="407" t="s">
        <v>154</v>
      </c>
      <c r="E184" s="407"/>
      <c r="F184" s="198"/>
      <c r="G184" s="198"/>
      <c r="H184" s="196">
        <v>166.44</v>
      </c>
      <c r="I184" s="196">
        <v>83</v>
      </c>
      <c r="J184" s="408"/>
      <c r="K184" s="196">
        <v>24.68</v>
      </c>
      <c r="L184" s="195">
        <v>2048.44</v>
      </c>
    </row>
    <row r="185" spans="1:12" ht="11.85" customHeight="1" outlineLevel="3">
      <c r="A185" s="404"/>
      <c r="B185" s="405"/>
      <c r="C185" s="406"/>
      <c r="D185" s="407" t="s">
        <v>153</v>
      </c>
      <c r="E185" s="407"/>
      <c r="F185" s="198"/>
      <c r="G185" s="198"/>
      <c r="H185" s="196">
        <v>41.89</v>
      </c>
      <c r="I185" s="196">
        <v>21</v>
      </c>
      <c r="J185" s="408"/>
      <c r="K185" s="196">
        <v>8.7100000000000009</v>
      </c>
      <c r="L185" s="196">
        <v>182.91</v>
      </c>
    </row>
    <row r="186" spans="1:12" ht="11.85" customHeight="1" outlineLevel="3">
      <c r="A186" s="404"/>
      <c r="B186" s="405"/>
      <c r="C186" s="406"/>
      <c r="D186" s="407" t="s">
        <v>152</v>
      </c>
      <c r="E186" s="407"/>
      <c r="F186" s="198"/>
      <c r="G186" s="198"/>
      <c r="H186" s="196">
        <v>3.45</v>
      </c>
      <c r="I186" s="196">
        <v>2</v>
      </c>
      <c r="J186" s="408"/>
      <c r="K186" s="196">
        <v>24.68</v>
      </c>
      <c r="L186" s="196">
        <v>49.36</v>
      </c>
    </row>
    <row r="187" spans="1:12" ht="32.85" customHeight="1" outlineLevel="3">
      <c r="A187" s="200"/>
      <c r="B187" s="199"/>
      <c r="C187" s="199"/>
      <c r="D187" s="407" t="s">
        <v>151</v>
      </c>
      <c r="E187" s="407"/>
      <c r="F187" s="198"/>
      <c r="G187" s="198"/>
      <c r="H187" s="195">
        <v>1065.25</v>
      </c>
      <c r="I187" s="196">
        <v>533</v>
      </c>
      <c r="J187" s="197" t="s">
        <v>150</v>
      </c>
      <c r="K187" s="196">
        <v>4.07</v>
      </c>
      <c r="L187" s="195">
        <v>2169.31</v>
      </c>
    </row>
    <row r="188" spans="1:12" ht="22.35" customHeight="1" outlineLevel="3">
      <c r="A188" s="404"/>
      <c r="B188" s="405"/>
      <c r="C188" s="405"/>
      <c r="D188" s="407" t="s">
        <v>168</v>
      </c>
      <c r="E188" s="407"/>
      <c r="F188" s="204" t="s">
        <v>165</v>
      </c>
      <c r="G188" s="203" t="s">
        <v>425</v>
      </c>
      <c r="H188" s="203"/>
      <c r="I188" s="196">
        <v>85</v>
      </c>
      <c r="J188" s="409"/>
      <c r="K188" s="196">
        <v>100</v>
      </c>
      <c r="L188" s="195">
        <v>2097.8000000000002</v>
      </c>
    </row>
    <row r="189" spans="1:12" ht="22.35" customHeight="1" outlineLevel="3" thickBot="1">
      <c r="A189" s="404"/>
      <c r="B189" s="405"/>
      <c r="C189" s="405"/>
      <c r="D189" s="407" t="s">
        <v>166</v>
      </c>
      <c r="E189" s="407"/>
      <c r="F189" s="204" t="s">
        <v>165</v>
      </c>
      <c r="G189" s="203" t="s">
        <v>199</v>
      </c>
      <c r="H189" s="203"/>
      <c r="I189" s="196">
        <v>60</v>
      </c>
      <c r="J189" s="409"/>
      <c r="K189" s="196">
        <v>70</v>
      </c>
      <c r="L189" s="195">
        <v>1468.46</v>
      </c>
    </row>
    <row r="190" spans="1:12" ht="16.899999999999999" customHeight="1" outlineLevel="3" thickBot="1">
      <c r="A190" s="395"/>
      <c r="B190" s="396" t="s">
        <v>292</v>
      </c>
      <c r="C190" s="397" t="s">
        <v>277</v>
      </c>
      <c r="D190" s="398" t="s">
        <v>424</v>
      </c>
      <c r="E190" s="398"/>
      <c r="F190" s="399" t="s">
        <v>169</v>
      </c>
      <c r="G190" s="205">
        <v>0.45200000000000001</v>
      </c>
      <c r="H190" s="400">
        <v>12217.22</v>
      </c>
      <c r="I190" s="401">
        <v>5522</v>
      </c>
      <c r="J190" s="402"/>
      <c r="K190" s="402"/>
      <c r="L190" s="403">
        <v>29421.78</v>
      </c>
    </row>
    <row r="191" spans="1:12" ht="16.5" customHeight="1" outlineLevel="3">
      <c r="A191" s="395"/>
      <c r="B191" s="396"/>
      <c r="C191" s="397"/>
      <c r="D191" s="398"/>
      <c r="E191" s="398"/>
      <c r="F191" s="399"/>
      <c r="G191" s="201"/>
      <c r="H191" s="400"/>
      <c r="I191" s="401"/>
      <c r="J191" s="402"/>
      <c r="K191" s="402"/>
      <c r="L191" s="403"/>
    </row>
    <row r="192" spans="1:12" ht="11.85" customHeight="1" outlineLevel="3">
      <c r="A192" s="404"/>
      <c r="B192" s="405"/>
      <c r="C192" s="406"/>
      <c r="D192" s="407" t="s">
        <v>154</v>
      </c>
      <c r="E192" s="407"/>
      <c r="F192" s="198"/>
      <c r="G192" s="198"/>
      <c r="H192" s="196">
        <v>193.56</v>
      </c>
      <c r="I192" s="196">
        <v>87</v>
      </c>
      <c r="J192" s="408"/>
      <c r="K192" s="196">
        <v>24.68</v>
      </c>
      <c r="L192" s="195">
        <v>2147.16</v>
      </c>
    </row>
    <row r="193" spans="1:12" ht="11.85" customHeight="1" outlineLevel="3">
      <c r="A193" s="404"/>
      <c r="B193" s="405"/>
      <c r="C193" s="406"/>
      <c r="D193" s="407" t="s">
        <v>153</v>
      </c>
      <c r="E193" s="407"/>
      <c r="F193" s="198"/>
      <c r="G193" s="198"/>
      <c r="H193" s="196">
        <v>18.86</v>
      </c>
      <c r="I193" s="196">
        <v>9</v>
      </c>
      <c r="J193" s="408"/>
      <c r="K193" s="196">
        <v>10.039999999999999</v>
      </c>
      <c r="L193" s="196">
        <v>90.36</v>
      </c>
    </row>
    <row r="194" spans="1:12" ht="11.85" customHeight="1" outlineLevel="3">
      <c r="A194" s="404"/>
      <c r="B194" s="405"/>
      <c r="C194" s="406"/>
      <c r="D194" s="407" t="s">
        <v>152</v>
      </c>
      <c r="E194" s="407"/>
      <c r="F194" s="198"/>
      <c r="G194" s="198"/>
      <c r="H194" s="196">
        <v>2.33</v>
      </c>
      <c r="I194" s="196">
        <v>1</v>
      </c>
      <c r="J194" s="408"/>
      <c r="K194" s="196">
        <v>24.68</v>
      </c>
      <c r="L194" s="196">
        <v>24.68</v>
      </c>
    </row>
    <row r="195" spans="1:12" ht="32.85" customHeight="1" outlineLevel="3">
      <c r="A195" s="200"/>
      <c r="B195" s="199"/>
      <c r="C195" s="199"/>
      <c r="D195" s="407" t="s">
        <v>151</v>
      </c>
      <c r="E195" s="407"/>
      <c r="F195" s="198"/>
      <c r="G195" s="198"/>
      <c r="H195" s="195">
        <v>12004.8</v>
      </c>
      <c r="I195" s="195">
        <v>5426</v>
      </c>
      <c r="J195" s="197" t="s">
        <v>150</v>
      </c>
      <c r="K195" s="196">
        <v>5.01</v>
      </c>
      <c r="L195" s="195">
        <v>27184.26</v>
      </c>
    </row>
    <row r="196" spans="1:12" ht="22.35" customHeight="1" outlineLevel="3">
      <c r="A196" s="404"/>
      <c r="B196" s="405"/>
      <c r="C196" s="405"/>
      <c r="D196" s="407" t="s">
        <v>168</v>
      </c>
      <c r="E196" s="407"/>
      <c r="F196" s="204" t="s">
        <v>165</v>
      </c>
      <c r="G196" s="203" t="s">
        <v>218</v>
      </c>
      <c r="H196" s="203"/>
      <c r="I196" s="196">
        <v>92</v>
      </c>
      <c r="J196" s="409"/>
      <c r="K196" s="196">
        <v>105</v>
      </c>
      <c r="L196" s="195">
        <v>2280.4299999999998</v>
      </c>
    </row>
    <row r="197" spans="1:12" ht="22.35" customHeight="1" outlineLevel="3" thickBot="1">
      <c r="A197" s="404"/>
      <c r="B197" s="405"/>
      <c r="C197" s="405"/>
      <c r="D197" s="407" t="s">
        <v>166</v>
      </c>
      <c r="E197" s="407"/>
      <c r="F197" s="204" t="s">
        <v>165</v>
      </c>
      <c r="G197" s="203" t="s">
        <v>164</v>
      </c>
      <c r="H197" s="203"/>
      <c r="I197" s="196">
        <v>57</v>
      </c>
      <c r="J197" s="409"/>
      <c r="K197" s="196">
        <v>65</v>
      </c>
      <c r="L197" s="195">
        <v>1411.7</v>
      </c>
    </row>
    <row r="198" spans="1:12" ht="11.85" customHeight="1" outlineLevel="3" thickBot="1">
      <c r="A198" s="395"/>
      <c r="B198" s="396" t="s">
        <v>423</v>
      </c>
      <c r="C198" s="397" t="s">
        <v>422</v>
      </c>
      <c r="D198" s="398" t="s">
        <v>421</v>
      </c>
      <c r="E198" s="398"/>
      <c r="F198" s="399" t="s">
        <v>420</v>
      </c>
      <c r="G198" s="205">
        <v>-84.072000000000003</v>
      </c>
      <c r="H198" s="410">
        <v>17.8</v>
      </c>
      <c r="I198" s="401">
        <v>-1496</v>
      </c>
      <c r="J198" s="402"/>
      <c r="K198" s="402"/>
      <c r="L198" s="403">
        <v>-6866.64</v>
      </c>
    </row>
    <row r="199" spans="1:12" ht="11.85" customHeight="1" outlineLevel="3">
      <c r="A199" s="395"/>
      <c r="B199" s="396"/>
      <c r="C199" s="397"/>
      <c r="D199" s="398"/>
      <c r="E199" s="398"/>
      <c r="F199" s="399"/>
      <c r="G199" s="201"/>
      <c r="H199" s="410"/>
      <c r="I199" s="401"/>
      <c r="J199" s="402"/>
      <c r="K199" s="402"/>
      <c r="L199" s="403"/>
    </row>
    <row r="200" spans="1:12" ht="11.85" customHeight="1" outlineLevel="3">
      <c r="A200" s="404"/>
      <c r="B200" s="405"/>
      <c r="C200" s="406"/>
      <c r="D200" s="407" t="s">
        <v>154</v>
      </c>
      <c r="E200" s="407"/>
      <c r="F200" s="198"/>
      <c r="G200" s="198"/>
      <c r="H200" s="196">
        <v>0</v>
      </c>
      <c r="I200" s="196">
        <v>0</v>
      </c>
      <c r="J200" s="408"/>
      <c r="K200" s="196">
        <v>24.68</v>
      </c>
      <c r="L200" s="196">
        <v>0</v>
      </c>
    </row>
    <row r="201" spans="1:12" ht="11.85" customHeight="1" outlineLevel="3">
      <c r="A201" s="404"/>
      <c r="B201" s="405"/>
      <c r="C201" s="406"/>
      <c r="D201" s="407" t="s">
        <v>153</v>
      </c>
      <c r="E201" s="407"/>
      <c r="F201" s="198"/>
      <c r="G201" s="198"/>
      <c r="H201" s="196">
        <v>0</v>
      </c>
      <c r="I201" s="196">
        <v>0</v>
      </c>
      <c r="J201" s="408"/>
      <c r="K201" s="196">
        <v>7.82</v>
      </c>
      <c r="L201" s="196">
        <v>0</v>
      </c>
    </row>
    <row r="202" spans="1:12" ht="11.85" customHeight="1" outlineLevel="3">
      <c r="A202" s="404"/>
      <c r="B202" s="405"/>
      <c r="C202" s="406"/>
      <c r="D202" s="407" t="s">
        <v>152</v>
      </c>
      <c r="E202" s="407"/>
      <c r="F202" s="198"/>
      <c r="G202" s="198"/>
      <c r="H202" s="196">
        <v>0</v>
      </c>
      <c r="I202" s="196">
        <v>0</v>
      </c>
      <c r="J202" s="408"/>
      <c r="K202" s="196">
        <v>24.68</v>
      </c>
      <c r="L202" s="196">
        <v>0</v>
      </c>
    </row>
    <row r="203" spans="1:12" ht="32.85" customHeight="1" outlineLevel="3" thickBot="1">
      <c r="A203" s="200"/>
      <c r="B203" s="199"/>
      <c r="C203" s="199"/>
      <c r="D203" s="407" t="s">
        <v>151</v>
      </c>
      <c r="E203" s="407"/>
      <c r="F203" s="198"/>
      <c r="G203" s="198"/>
      <c r="H203" s="196">
        <v>17.8</v>
      </c>
      <c r="I203" s="195">
        <v>-1496</v>
      </c>
      <c r="J203" s="197" t="s">
        <v>150</v>
      </c>
      <c r="K203" s="196">
        <v>4.59</v>
      </c>
      <c r="L203" s="195">
        <v>-6866.64</v>
      </c>
    </row>
    <row r="204" spans="1:12" ht="11.85" customHeight="1" outlineLevel="3" thickBot="1">
      <c r="A204" s="395"/>
      <c r="B204" s="396" t="s">
        <v>289</v>
      </c>
      <c r="C204" s="397" t="s">
        <v>419</v>
      </c>
      <c r="D204" s="398" t="s">
        <v>418</v>
      </c>
      <c r="E204" s="398"/>
      <c r="F204" s="399" t="s">
        <v>169</v>
      </c>
      <c r="G204" s="205">
        <v>2.6560000000000001</v>
      </c>
      <c r="H204" s="400">
        <v>65719.88</v>
      </c>
      <c r="I204" s="401">
        <v>174552</v>
      </c>
      <c r="J204" s="402"/>
      <c r="K204" s="402"/>
      <c r="L204" s="403">
        <v>2168372.4500000002</v>
      </c>
    </row>
    <row r="205" spans="1:12" ht="11.85" customHeight="1" outlineLevel="3">
      <c r="A205" s="395"/>
      <c r="B205" s="396"/>
      <c r="C205" s="397"/>
      <c r="D205" s="398"/>
      <c r="E205" s="398"/>
      <c r="F205" s="399"/>
      <c r="G205" s="201"/>
      <c r="H205" s="400"/>
      <c r="I205" s="401"/>
      <c r="J205" s="402"/>
      <c r="K205" s="402"/>
      <c r="L205" s="403"/>
    </row>
    <row r="206" spans="1:12" ht="11.85" customHeight="1" outlineLevel="3">
      <c r="A206" s="404"/>
      <c r="B206" s="405"/>
      <c r="C206" s="406"/>
      <c r="D206" s="407" t="s">
        <v>154</v>
      </c>
      <c r="E206" s="407"/>
      <c r="F206" s="198"/>
      <c r="G206" s="198"/>
      <c r="H206" s="195">
        <v>12252.58</v>
      </c>
      <c r="I206" s="195">
        <v>32543</v>
      </c>
      <c r="J206" s="408"/>
      <c r="K206" s="196">
        <v>24.68</v>
      </c>
      <c r="L206" s="195">
        <v>803161.24</v>
      </c>
    </row>
    <row r="207" spans="1:12" ht="11.85" customHeight="1" outlineLevel="3">
      <c r="A207" s="404"/>
      <c r="B207" s="405"/>
      <c r="C207" s="406"/>
      <c r="D207" s="407" t="s">
        <v>153</v>
      </c>
      <c r="E207" s="407"/>
      <c r="F207" s="198"/>
      <c r="G207" s="198"/>
      <c r="H207" s="195">
        <v>49106.61</v>
      </c>
      <c r="I207" s="195">
        <v>130427</v>
      </c>
      <c r="J207" s="408"/>
      <c r="K207" s="196">
        <v>9.93</v>
      </c>
      <c r="L207" s="195">
        <v>1295140.1100000001</v>
      </c>
    </row>
    <row r="208" spans="1:12" ht="11.85" customHeight="1" outlineLevel="3">
      <c r="A208" s="404"/>
      <c r="B208" s="405"/>
      <c r="C208" s="406"/>
      <c r="D208" s="407" t="s">
        <v>152</v>
      </c>
      <c r="E208" s="407"/>
      <c r="F208" s="198"/>
      <c r="G208" s="198"/>
      <c r="H208" s="195">
        <v>6648.24</v>
      </c>
      <c r="I208" s="195">
        <v>17658</v>
      </c>
      <c r="J208" s="408"/>
      <c r="K208" s="196">
        <v>24.68</v>
      </c>
      <c r="L208" s="195">
        <v>435799.44</v>
      </c>
    </row>
    <row r="209" spans="1:12" ht="32.85" customHeight="1" outlineLevel="3">
      <c r="A209" s="200"/>
      <c r="B209" s="199"/>
      <c r="C209" s="199"/>
      <c r="D209" s="407" t="s">
        <v>151</v>
      </c>
      <c r="E209" s="407"/>
      <c r="F209" s="198"/>
      <c r="G209" s="198"/>
      <c r="H209" s="195">
        <v>4360.6899999999996</v>
      </c>
      <c r="I209" s="195">
        <v>11582</v>
      </c>
      <c r="J209" s="197" t="s">
        <v>150</v>
      </c>
      <c r="K209" s="196">
        <v>6.05</v>
      </c>
      <c r="L209" s="195">
        <v>70071.100000000006</v>
      </c>
    </row>
    <row r="210" spans="1:12" ht="22.35" customHeight="1" outlineLevel="3">
      <c r="A210" s="404"/>
      <c r="B210" s="405"/>
      <c r="C210" s="405"/>
      <c r="D210" s="407" t="s">
        <v>168</v>
      </c>
      <c r="E210" s="407"/>
      <c r="F210" s="204" t="s">
        <v>165</v>
      </c>
      <c r="G210" s="203" t="s">
        <v>200</v>
      </c>
      <c r="H210" s="203"/>
      <c r="I210" s="195">
        <v>45181</v>
      </c>
      <c r="J210" s="409"/>
      <c r="K210" s="196">
        <v>90</v>
      </c>
      <c r="L210" s="195">
        <v>1115064.6100000001</v>
      </c>
    </row>
    <row r="211" spans="1:12" ht="22.35" customHeight="1" outlineLevel="3" thickBot="1">
      <c r="A211" s="404"/>
      <c r="B211" s="405"/>
      <c r="C211" s="405"/>
      <c r="D211" s="407" t="s">
        <v>166</v>
      </c>
      <c r="E211" s="407"/>
      <c r="F211" s="204" t="s">
        <v>165</v>
      </c>
      <c r="G211" s="203" t="s">
        <v>314</v>
      </c>
      <c r="H211" s="203"/>
      <c r="I211" s="195">
        <v>42671</v>
      </c>
      <c r="J211" s="409"/>
      <c r="K211" s="196">
        <v>85</v>
      </c>
      <c r="L211" s="195">
        <v>1053116.58</v>
      </c>
    </row>
    <row r="212" spans="1:12" ht="11.85" customHeight="1" outlineLevel="3" thickBot="1">
      <c r="A212" s="395"/>
      <c r="B212" s="396" t="s">
        <v>281</v>
      </c>
      <c r="C212" s="397" t="s">
        <v>417</v>
      </c>
      <c r="D212" s="398" t="s">
        <v>416</v>
      </c>
      <c r="E212" s="398"/>
      <c r="F212" s="399" t="s">
        <v>399</v>
      </c>
      <c r="G212" s="222">
        <v>265.60000000000002</v>
      </c>
      <c r="H212" s="410">
        <v>211</v>
      </c>
      <c r="I212" s="401">
        <v>56042</v>
      </c>
      <c r="J212" s="402"/>
      <c r="K212" s="402"/>
      <c r="L212" s="403">
        <v>613099.48</v>
      </c>
    </row>
    <row r="213" spans="1:12" ht="11.85" customHeight="1" outlineLevel="3">
      <c r="A213" s="395"/>
      <c r="B213" s="396"/>
      <c r="C213" s="397"/>
      <c r="D213" s="398"/>
      <c r="E213" s="398"/>
      <c r="F213" s="399"/>
      <c r="G213" s="201"/>
      <c r="H213" s="410"/>
      <c r="I213" s="401"/>
      <c r="J213" s="402"/>
      <c r="K213" s="402"/>
      <c r="L213" s="403"/>
    </row>
    <row r="214" spans="1:12" ht="11.85" customHeight="1" outlineLevel="3">
      <c r="A214" s="404"/>
      <c r="B214" s="405"/>
      <c r="C214" s="406"/>
      <c r="D214" s="407" t="s">
        <v>154</v>
      </c>
      <c r="E214" s="407"/>
      <c r="F214" s="198"/>
      <c r="G214" s="198"/>
      <c r="H214" s="196">
        <v>0</v>
      </c>
      <c r="I214" s="196">
        <v>0</v>
      </c>
      <c r="J214" s="408"/>
      <c r="K214" s="196">
        <v>24.68</v>
      </c>
      <c r="L214" s="196">
        <v>0</v>
      </c>
    </row>
    <row r="215" spans="1:12" ht="11.85" customHeight="1" outlineLevel="3">
      <c r="A215" s="404"/>
      <c r="B215" s="405"/>
      <c r="C215" s="406"/>
      <c r="D215" s="407" t="s">
        <v>153</v>
      </c>
      <c r="E215" s="407"/>
      <c r="F215" s="198"/>
      <c r="G215" s="198"/>
      <c r="H215" s="196">
        <v>0</v>
      </c>
      <c r="I215" s="196">
        <v>0</v>
      </c>
      <c r="J215" s="408"/>
      <c r="K215" s="196">
        <v>7.82</v>
      </c>
      <c r="L215" s="196">
        <v>0</v>
      </c>
    </row>
    <row r="216" spans="1:12" ht="11.85" customHeight="1" outlineLevel="3">
      <c r="A216" s="404"/>
      <c r="B216" s="405"/>
      <c r="C216" s="406"/>
      <c r="D216" s="407" t="s">
        <v>152</v>
      </c>
      <c r="E216" s="407"/>
      <c r="F216" s="198"/>
      <c r="G216" s="198"/>
      <c r="H216" s="196">
        <v>0</v>
      </c>
      <c r="I216" s="196">
        <v>0</v>
      </c>
      <c r="J216" s="408"/>
      <c r="K216" s="196">
        <v>24.68</v>
      </c>
      <c r="L216" s="196">
        <v>0</v>
      </c>
    </row>
    <row r="217" spans="1:12" ht="32.85" customHeight="1" outlineLevel="3" thickBot="1">
      <c r="A217" s="200"/>
      <c r="B217" s="199"/>
      <c r="C217" s="199"/>
      <c r="D217" s="407" t="s">
        <v>151</v>
      </c>
      <c r="E217" s="407"/>
      <c r="F217" s="198"/>
      <c r="G217" s="198"/>
      <c r="H217" s="196">
        <v>211</v>
      </c>
      <c r="I217" s="195">
        <v>56042</v>
      </c>
      <c r="J217" s="197" t="s">
        <v>150</v>
      </c>
      <c r="K217" s="196">
        <v>10.94</v>
      </c>
      <c r="L217" s="195">
        <v>613099.48</v>
      </c>
    </row>
    <row r="218" spans="1:12" ht="11.85" customHeight="1" outlineLevel="3" thickBot="1">
      <c r="A218" s="395"/>
      <c r="B218" s="396" t="s">
        <v>278</v>
      </c>
      <c r="C218" s="397" t="s">
        <v>413</v>
      </c>
      <c r="D218" s="398" t="s">
        <v>412</v>
      </c>
      <c r="E218" s="398"/>
      <c r="F218" s="399" t="s">
        <v>155</v>
      </c>
      <c r="G218" s="219">
        <v>1.1000000000000001E-3</v>
      </c>
      <c r="H218" s="400">
        <v>7660</v>
      </c>
      <c r="I218" s="411">
        <v>8</v>
      </c>
      <c r="J218" s="402"/>
      <c r="K218" s="402"/>
      <c r="L218" s="412">
        <v>59.52</v>
      </c>
    </row>
    <row r="219" spans="1:12" ht="11.85" customHeight="1" outlineLevel="3">
      <c r="A219" s="395"/>
      <c r="B219" s="396"/>
      <c r="C219" s="397"/>
      <c r="D219" s="398"/>
      <c r="E219" s="398"/>
      <c r="F219" s="399"/>
      <c r="G219" s="201"/>
      <c r="H219" s="400"/>
      <c r="I219" s="411"/>
      <c r="J219" s="402"/>
      <c r="K219" s="402"/>
      <c r="L219" s="412"/>
    </row>
    <row r="220" spans="1:12" ht="11.85" customHeight="1" outlineLevel="3">
      <c r="A220" s="404"/>
      <c r="B220" s="405"/>
      <c r="C220" s="406"/>
      <c r="D220" s="407" t="s">
        <v>154</v>
      </c>
      <c r="E220" s="407"/>
      <c r="F220" s="198"/>
      <c r="G220" s="198"/>
      <c r="H220" s="196">
        <v>0</v>
      </c>
      <c r="I220" s="196">
        <v>0</v>
      </c>
      <c r="J220" s="408"/>
      <c r="K220" s="196">
        <v>24.68</v>
      </c>
      <c r="L220" s="196">
        <v>0</v>
      </c>
    </row>
    <row r="221" spans="1:12" ht="11.85" customHeight="1" outlineLevel="3">
      <c r="A221" s="404"/>
      <c r="B221" s="405"/>
      <c r="C221" s="406"/>
      <c r="D221" s="407" t="s">
        <v>153</v>
      </c>
      <c r="E221" s="407"/>
      <c r="F221" s="198"/>
      <c r="G221" s="198"/>
      <c r="H221" s="196">
        <v>0</v>
      </c>
      <c r="I221" s="196">
        <v>0</v>
      </c>
      <c r="J221" s="408"/>
      <c r="K221" s="196">
        <v>7.82</v>
      </c>
      <c r="L221" s="196">
        <v>0</v>
      </c>
    </row>
    <row r="222" spans="1:12" ht="11.85" customHeight="1" outlineLevel="3">
      <c r="A222" s="404"/>
      <c r="B222" s="405"/>
      <c r="C222" s="406"/>
      <c r="D222" s="407" t="s">
        <v>152</v>
      </c>
      <c r="E222" s="407"/>
      <c r="F222" s="198"/>
      <c r="G222" s="198"/>
      <c r="H222" s="196">
        <v>0</v>
      </c>
      <c r="I222" s="196">
        <v>0</v>
      </c>
      <c r="J222" s="408"/>
      <c r="K222" s="196">
        <v>24.68</v>
      </c>
      <c r="L222" s="196">
        <v>0</v>
      </c>
    </row>
    <row r="223" spans="1:12" ht="32.85" customHeight="1" outlineLevel="3" thickBot="1">
      <c r="A223" s="200"/>
      <c r="B223" s="199"/>
      <c r="C223" s="199"/>
      <c r="D223" s="407" t="s">
        <v>151</v>
      </c>
      <c r="E223" s="407"/>
      <c r="F223" s="198"/>
      <c r="G223" s="198"/>
      <c r="H223" s="195">
        <v>7660</v>
      </c>
      <c r="I223" s="196">
        <v>8</v>
      </c>
      <c r="J223" s="197" t="s">
        <v>150</v>
      </c>
      <c r="K223" s="196">
        <v>7.44</v>
      </c>
      <c r="L223" s="196">
        <v>59.52</v>
      </c>
    </row>
    <row r="224" spans="1:12" ht="11.85" customHeight="1" outlineLevel="3" thickBot="1">
      <c r="A224" s="395"/>
      <c r="B224" s="396" t="s">
        <v>275</v>
      </c>
      <c r="C224" s="397" t="s">
        <v>415</v>
      </c>
      <c r="D224" s="398" t="s">
        <v>414</v>
      </c>
      <c r="E224" s="398"/>
      <c r="F224" s="399" t="s">
        <v>155</v>
      </c>
      <c r="G224" s="219">
        <v>0.54239999999999999</v>
      </c>
      <c r="H224" s="400">
        <v>7340</v>
      </c>
      <c r="I224" s="401">
        <v>3981</v>
      </c>
      <c r="J224" s="402"/>
      <c r="K224" s="402"/>
      <c r="L224" s="403">
        <v>20223.48</v>
      </c>
    </row>
    <row r="225" spans="1:12" ht="11.85" customHeight="1" outlineLevel="3">
      <c r="A225" s="395"/>
      <c r="B225" s="396"/>
      <c r="C225" s="397"/>
      <c r="D225" s="398"/>
      <c r="E225" s="398"/>
      <c r="F225" s="399"/>
      <c r="G225" s="201"/>
      <c r="H225" s="400"/>
      <c r="I225" s="401"/>
      <c r="J225" s="402"/>
      <c r="K225" s="402"/>
      <c r="L225" s="403"/>
    </row>
    <row r="226" spans="1:12" ht="11.85" customHeight="1" outlineLevel="3">
      <c r="A226" s="404"/>
      <c r="B226" s="405"/>
      <c r="C226" s="406"/>
      <c r="D226" s="407" t="s">
        <v>154</v>
      </c>
      <c r="E226" s="407"/>
      <c r="F226" s="198"/>
      <c r="G226" s="198"/>
      <c r="H226" s="196">
        <v>0</v>
      </c>
      <c r="I226" s="196">
        <v>0</v>
      </c>
      <c r="J226" s="408"/>
      <c r="K226" s="196">
        <v>24.68</v>
      </c>
      <c r="L226" s="196">
        <v>0</v>
      </c>
    </row>
    <row r="227" spans="1:12" ht="11.85" customHeight="1" outlineLevel="3">
      <c r="A227" s="404"/>
      <c r="B227" s="405"/>
      <c r="C227" s="406"/>
      <c r="D227" s="407" t="s">
        <v>153</v>
      </c>
      <c r="E227" s="407"/>
      <c r="F227" s="198"/>
      <c r="G227" s="198"/>
      <c r="H227" s="196">
        <v>0</v>
      </c>
      <c r="I227" s="196">
        <v>0</v>
      </c>
      <c r="J227" s="408"/>
      <c r="K227" s="196">
        <v>7.82</v>
      </c>
      <c r="L227" s="196">
        <v>0</v>
      </c>
    </row>
    <row r="228" spans="1:12" ht="11.85" customHeight="1" outlineLevel="3">
      <c r="A228" s="404"/>
      <c r="B228" s="405"/>
      <c r="C228" s="406"/>
      <c r="D228" s="407" t="s">
        <v>152</v>
      </c>
      <c r="E228" s="407"/>
      <c r="F228" s="198"/>
      <c r="G228" s="198"/>
      <c r="H228" s="196">
        <v>0</v>
      </c>
      <c r="I228" s="196">
        <v>0</v>
      </c>
      <c r="J228" s="408"/>
      <c r="K228" s="196">
        <v>24.68</v>
      </c>
      <c r="L228" s="196">
        <v>0</v>
      </c>
    </row>
    <row r="229" spans="1:12" ht="32.85" customHeight="1" outlineLevel="3" thickBot="1">
      <c r="A229" s="200"/>
      <c r="B229" s="199"/>
      <c r="C229" s="199"/>
      <c r="D229" s="407" t="s">
        <v>151</v>
      </c>
      <c r="E229" s="407"/>
      <c r="F229" s="198"/>
      <c r="G229" s="198"/>
      <c r="H229" s="195">
        <v>7340</v>
      </c>
      <c r="I229" s="195">
        <v>3981</v>
      </c>
      <c r="J229" s="197" t="s">
        <v>150</v>
      </c>
      <c r="K229" s="196">
        <v>5.08</v>
      </c>
      <c r="L229" s="195">
        <v>20223.48</v>
      </c>
    </row>
    <row r="230" spans="1:12" ht="11.85" customHeight="1" outlineLevel="3" thickBot="1">
      <c r="A230" s="395"/>
      <c r="B230" s="396" t="s">
        <v>268</v>
      </c>
      <c r="C230" s="397" t="s">
        <v>413</v>
      </c>
      <c r="D230" s="398" t="s">
        <v>412</v>
      </c>
      <c r="E230" s="398"/>
      <c r="F230" s="399" t="s">
        <v>155</v>
      </c>
      <c r="G230" s="219">
        <v>0.1085</v>
      </c>
      <c r="H230" s="400">
        <v>7660</v>
      </c>
      <c r="I230" s="411">
        <v>831</v>
      </c>
      <c r="J230" s="402"/>
      <c r="K230" s="402"/>
      <c r="L230" s="403">
        <v>6182.64</v>
      </c>
    </row>
    <row r="231" spans="1:12" ht="11.85" customHeight="1" outlineLevel="3">
      <c r="A231" s="395"/>
      <c r="B231" s="396"/>
      <c r="C231" s="397"/>
      <c r="D231" s="398"/>
      <c r="E231" s="398"/>
      <c r="F231" s="399"/>
      <c r="G231" s="201"/>
      <c r="H231" s="400"/>
      <c r="I231" s="411"/>
      <c r="J231" s="402"/>
      <c r="K231" s="402"/>
      <c r="L231" s="403"/>
    </row>
    <row r="232" spans="1:12" ht="11.85" customHeight="1" outlineLevel="3">
      <c r="A232" s="404"/>
      <c r="B232" s="405"/>
      <c r="C232" s="406"/>
      <c r="D232" s="407" t="s">
        <v>154</v>
      </c>
      <c r="E232" s="407"/>
      <c r="F232" s="198"/>
      <c r="G232" s="198"/>
      <c r="H232" s="196">
        <v>0</v>
      </c>
      <c r="I232" s="196">
        <v>0</v>
      </c>
      <c r="J232" s="408"/>
      <c r="K232" s="196">
        <v>24.68</v>
      </c>
      <c r="L232" s="196">
        <v>0</v>
      </c>
    </row>
    <row r="233" spans="1:12" ht="11.85" customHeight="1" outlineLevel="3">
      <c r="A233" s="404"/>
      <c r="B233" s="405"/>
      <c r="C233" s="406"/>
      <c r="D233" s="407" t="s">
        <v>153</v>
      </c>
      <c r="E233" s="407"/>
      <c r="F233" s="198"/>
      <c r="G233" s="198"/>
      <c r="H233" s="196">
        <v>0</v>
      </c>
      <c r="I233" s="196">
        <v>0</v>
      </c>
      <c r="J233" s="408"/>
      <c r="K233" s="196">
        <v>7.82</v>
      </c>
      <c r="L233" s="196">
        <v>0</v>
      </c>
    </row>
    <row r="234" spans="1:12" ht="11.85" customHeight="1" outlineLevel="3">
      <c r="A234" s="404"/>
      <c r="B234" s="405"/>
      <c r="C234" s="406"/>
      <c r="D234" s="407" t="s">
        <v>152</v>
      </c>
      <c r="E234" s="407"/>
      <c r="F234" s="198"/>
      <c r="G234" s="198"/>
      <c r="H234" s="196">
        <v>0</v>
      </c>
      <c r="I234" s="196">
        <v>0</v>
      </c>
      <c r="J234" s="408"/>
      <c r="K234" s="196">
        <v>24.68</v>
      </c>
      <c r="L234" s="196">
        <v>0</v>
      </c>
    </row>
    <row r="235" spans="1:12" ht="32.85" customHeight="1" outlineLevel="3" thickBot="1">
      <c r="A235" s="200"/>
      <c r="B235" s="199"/>
      <c r="C235" s="199"/>
      <c r="D235" s="407" t="s">
        <v>151</v>
      </c>
      <c r="E235" s="407"/>
      <c r="F235" s="198"/>
      <c r="G235" s="198"/>
      <c r="H235" s="195">
        <v>7660</v>
      </c>
      <c r="I235" s="196">
        <v>831</v>
      </c>
      <c r="J235" s="197" t="s">
        <v>150</v>
      </c>
      <c r="K235" s="196">
        <v>7.44</v>
      </c>
      <c r="L235" s="195">
        <v>6182.64</v>
      </c>
    </row>
    <row r="236" spans="1:12" ht="11.85" customHeight="1" outlineLevel="3" thickBot="1">
      <c r="A236" s="395"/>
      <c r="B236" s="396" t="s">
        <v>265</v>
      </c>
      <c r="C236" s="397" t="s">
        <v>411</v>
      </c>
      <c r="D236" s="398" t="s">
        <v>410</v>
      </c>
      <c r="E236" s="398"/>
      <c r="F236" s="399" t="s">
        <v>155</v>
      </c>
      <c r="G236" s="219">
        <v>5.1999999999999998E-3</v>
      </c>
      <c r="H236" s="400">
        <v>14660</v>
      </c>
      <c r="I236" s="411">
        <v>76</v>
      </c>
      <c r="J236" s="402"/>
      <c r="K236" s="402"/>
      <c r="L236" s="412">
        <v>340.48</v>
      </c>
    </row>
    <row r="237" spans="1:12" ht="11.85" customHeight="1" outlineLevel="3">
      <c r="A237" s="395"/>
      <c r="B237" s="396"/>
      <c r="C237" s="397"/>
      <c r="D237" s="398"/>
      <c r="E237" s="398"/>
      <c r="F237" s="399"/>
      <c r="G237" s="201"/>
      <c r="H237" s="400"/>
      <c r="I237" s="411"/>
      <c r="J237" s="402"/>
      <c r="K237" s="402"/>
      <c r="L237" s="412"/>
    </row>
    <row r="238" spans="1:12" ht="11.85" customHeight="1" outlineLevel="3">
      <c r="A238" s="404"/>
      <c r="B238" s="405"/>
      <c r="C238" s="406"/>
      <c r="D238" s="407" t="s">
        <v>154</v>
      </c>
      <c r="E238" s="407"/>
      <c r="F238" s="198"/>
      <c r="G238" s="198"/>
      <c r="H238" s="196">
        <v>0</v>
      </c>
      <c r="I238" s="196">
        <v>0</v>
      </c>
      <c r="J238" s="408"/>
      <c r="K238" s="196">
        <v>24.68</v>
      </c>
      <c r="L238" s="196">
        <v>0</v>
      </c>
    </row>
    <row r="239" spans="1:12" ht="11.85" customHeight="1" outlineLevel="3">
      <c r="A239" s="404"/>
      <c r="B239" s="405"/>
      <c r="C239" s="406"/>
      <c r="D239" s="407" t="s">
        <v>153</v>
      </c>
      <c r="E239" s="407"/>
      <c r="F239" s="198"/>
      <c r="G239" s="198"/>
      <c r="H239" s="196">
        <v>0</v>
      </c>
      <c r="I239" s="196">
        <v>0</v>
      </c>
      <c r="J239" s="408"/>
      <c r="K239" s="196">
        <v>7.82</v>
      </c>
      <c r="L239" s="196">
        <v>0</v>
      </c>
    </row>
    <row r="240" spans="1:12" ht="11.85" customHeight="1" outlineLevel="3">
      <c r="A240" s="404"/>
      <c r="B240" s="405"/>
      <c r="C240" s="406"/>
      <c r="D240" s="407" t="s">
        <v>152</v>
      </c>
      <c r="E240" s="407"/>
      <c r="F240" s="198"/>
      <c r="G240" s="198"/>
      <c r="H240" s="196">
        <v>0</v>
      </c>
      <c r="I240" s="196">
        <v>0</v>
      </c>
      <c r="J240" s="408"/>
      <c r="K240" s="196">
        <v>24.68</v>
      </c>
      <c r="L240" s="196">
        <v>0</v>
      </c>
    </row>
    <row r="241" spans="1:12" ht="32.85" customHeight="1" outlineLevel="3" thickBot="1">
      <c r="A241" s="200"/>
      <c r="B241" s="199"/>
      <c r="C241" s="199"/>
      <c r="D241" s="407" t="s">
        <v>151</v>
      </c>
      <c r="E241" s="407"/>
      <c r="F241" s="198"/>
      <c r="G241" s="198"/>
      <c r="H241" s="195">
        <v>14660</v>
      </c>
      <c r="I241" s="196">
        <v>76</v>
      </c>
      <c r="J241" s="197" t="s">
        <v>150</v>
      </c>
      <c r="K241" s="196">
        <v>4.4800000000000004</v>
      </c>
      <c r="L241" s="196">
        <v>340.48</v>
      </c>
    </row>
    <row r="242" spans="1:12" s="233" customFormat="1" ht="11.85" customHeight="1" outlineLevel="3" thickBot="1">
      <c r="A242" s="454"/>
      <c r="B242" s="455" t="s">
        <v>258</v>
      </c>
      <c r="C242" s="456" t="s">
        <v>223</v>
      </c>
      <c r="D242" s="457" t="s">
        <v>222</v>
      </c>
      <c r="E242" s="457"/>
      <c r="F242" s="458" t="s">
        <v>155</v>
      </c>
      <c r="G242" s="244">
        <v>10.072340000000001</v>
      </c>
      <c r="H242" s="469">
        <v>7583.55</v>
      </c>
      <c r="I242" s="460">
        <v>76384</v>
      </c>
      <c r="J242" s="461"/>
      <c r="K242" s="461"/>
      <c r="L242" s="462">
        <f>L244+L245+L247</f>
        <v>1176031.5</v>
      </c>
    </row>
    <row r="243" spans="1:12" s="233" customFormat="1" ht="11.85" customHeight="1" outlineLevel="3">
      <c r="A243" s="454"/>
      <c r="B243" s="455"/>
      <c r="C243" s="456"/>
      <c r="D243" s="457"/>
      <c r="E243" s="457"/>
      <c r="F243" s="458"/>
      <c r="G243" s="234"/>
      <c r="H243" s="469"/>
      <c r="I243" s="460"/>
      <c r="J243" s="461"/>
      <c r="K243" s="461"/>
      <c r="L243" s="462"/>
    </row>
    <row r="244" spans="1:12" s="233" customFormat="1" ht="11.85" customHeight="1" outlineLevel="3">
      <c r="A244" s="463"/>
      <c r="B244" s="464"/>
      <c r="C244" s="465"/>
      <c r="D244" s="466" t="s">
        <v>154</v>
      </c>
      <c r="E244" s="466"/>
      <c r="F244" s="235"/>
      <c r="G244" s="235"/>
      <c r="H244" s="236">
        <v>539.9</v>
      </c>
      <c r="I244" s="240">
        <v>5438</v>
      </c>
      <c r="J244" s="467"/>
      <c r="K244" s="236">
        <v>24.68</v>
      </c>
      <c r="L244" s="240">
        <f>I244*K244</f>
        <v>134209.84</v>
      </c>
    </row>
    <row r="245" spans="1:12" s="233" customFormat="1" ht="11.85" customHeight="1" outlineLevel="3">
      <c r="A245" s="463"/>
      <c r="B245" s="464"/>
      <c r="C245" s="465"/>
      <c r="D245" s="466" t="s">
        <v>153</v>
      </c>
      <c r="E245" s="466"/>
      <c r="F245" s="235"/>
      <c r="G245" s="235"/>
      <c r="H245" s="236">
        <v>29.75</v>
      </c>
      <c r="I245" s="236">
        <v>300</v>
      </c>
      <c r="J245" s="467"/>
      <c r="K245" s="236">
        <v>8.73</v>
      </c>
      <c r="L245" s="240">
        <f t="shared" ref="L245:L247" si="0">I245*K245</f>
        <v>2619</v>
      </c>
    </row>
    <row r="246" spans="1:12" s="233" customFormat="1" ht="11.85" customHeight="1" outlineLevel="3">
      <c r="A246" s="463"/>
      <c r="B246" s="464"/>
      <c r="C246" s="465"/>
      <c r="D246" s="466" t="s">
        <v>152</v>
      </c>
      <c r="E246" s="466"/>
      <c r="F246" s="235"/>
      <c r="G246" s="235"/>
      <c r="H246" s="236">
        <v>3.98</v>
      </c>
      <c r="I246" s="236">
        <v>40</v>
      </c>
      <c r="J246" s="467"/>
      <c r="K246" s="236">
        <v>24.68</v>
      </c>
      <c r="L246" s="240">
        <f t="shared" si="0"/>
        <v>987.2</v>
      </c>
    </row>
    <row r="247" spans="1:12" s="233" customFormat="1" ht="32.85" customHeight="1" outlineLevel="3">
      <c r="A247" s="237"/>
      <c r="B247" s="238"/>
      <c r="C247" s="238"/>
      <c r="D247" s="466" t="s">
        <v>151</v>
      </c>
      <c r="E247" s="466"/>
      <c r="F247" s="235"/>
      <c r="G247" s="235"/>
      <c r="H247" s="240">
        <v>7013.9</v>
      </c>
      <c r="I247" s="240">
        <v>70646</v>
      </c>
      <c r="J247" s="239" t="s">
        <v>150</v>
      </c>
      <c r="K247" s="236">
        <v>14.71</v>
      </c>
      <c r="L247" s="240">
        <f t="shared" si="0"/>
        <v>1039202.66</v>
      </c>
    </row>
    <row r="248" spans="1:12" s="233" customFormat="1" ht="22.35" customHeight="1" outlineLevel="3">
      <c r="A248" s="463"/>
      <c r="B248" s="464"/>
      <c r="C248" s="464"/>
      <c r="D248" s="466" t="s">
        <v>168</v>
      </c>
      <c r="E248" s="466"/>
      <c r="F248" s="245" t="s">
        <v>165</v>
      </c>
      <c r="G248" s="246" t="s">
        <v>218</v>
      </c>
      <c r="H248" s="246"/>
      <c r="I248" s="240">
        <v>5752</v>
      </c>
      <c r="J248" s="470"/>
      <c r="K248" s="236">
        <v>105</v>
      </c>
      <c r="L248" s="240">
        <f>ROUND(I248*K244,0)</f>
        <v>141959</v>
      </c>
    </row>
    <row r="249" spans="1:12" s="233" customFormat="1" ht="22.35" customHeight="1" outlineLevel="3" thickBot="1">
      <c r="A249" s="463"/>
      <c r="B249" s="464"/>
      <c r="C249" s="464"/>
      <c r="D249" s="466" t="s">
        <v>166</v>
      </c>
      <c r="E249" s="466"/>
      <c r="F249" s="245" t="s">
        <v>165</v>
      </c>
      <c r="G249" s="246" t="s">
        <v>164</v>
      </c>
      <c r="H249" s="246"/>
      <c r="I249" s="240">
        <v>3561</v>
      </c>
      <c r="J249" s="470"/>
      <c r="K249" s="236">
        <v>65</v>
      </c>
      <c r="L249" s="240">
        <f>ROUND(I249*K244,0)</f>
        <v>87885</v>
      </c>
    </row>
    <row r="250" spans="1:12" s="233" customFormat="1" ht="11.85" customHeight="1" outlineLevel="3" thickBot="1">
      <c r="A250" s="454"/>
      <c r="B250" s="455" t="s">
        <v>254</v>
      </c>
      <c r="C250" s="456" t="s">
        <v>220</v>
      </c>
      <c r="D250" s="457" t="s">
        <v>219</v>
      </c>
      <c r="E250" s="457"/>
      <c r="F250" s="458" t="s">
        <v>155</v>
      </c>
      <c r="G250" s="244">
        <v>4.7570600000000001</v>
      </c>
      <c r="H250" s="469">
        <v>7229.82</v>
      </c>
      <c r="I250" s="460">
        <v>34394</v>
      </c>
      <c r="J250" s="461"/>
      <c r="K250" s="461"/>
      <c r="L250" s="462">
        <f>L252+L253+L255</f>
        <v>513920</v>
      </c>
    </row>
    <row r="251" spans="1:12" s="233" customFormat="1" ht="11.85" customHeight="1" outlineLevel="3">
      <c r="A251" s="454"/>
      <c r="B251" s="455"/>
      <c r="C251" s="456"/>
      <c r="D251" s="457"/>
      <c r="E251" s="457"/>
      <c r="F251" s="458"/>
      <c r="G251" s="234"/>
      <c r="H251" s="469"/>
      <c r="I251" s="460"/>
      <c r="J251" s="461"/>
      <c r="K251" s="461"/>
      <c r="L251" s="462"/>
    </row>
    <row r="252" spans="1:12" s="233" customFormat="1" ht="11.85" customHeight="1" outlineLevel="3">
      <c r="A252" s="463"/>
      <c r="B252" s="464"/>
      <c r="C252" s="465"/>
      <c r="D252" s="466" t="s">
        <v>154</v>
      </c>
      <c r="E252" s="466"/>
      <c r="F252" s="235"/>
      <c r="G252" s="235"/>
      <c r="H252" s="236">
        <v>186.17</v>
      </c>
      <c r="I252" s="236">
        <v>886</v>
      </c>
      <c r="J252" s="467"/>
      <c r="K252" s="236">
        <v>24.68</v>
      </c>
      <c r="L252" s="240">
        <f>I252*K252</f>
        <v>21866.48</v>
      </c>
    </row>
    <row r="253" spans="1:12" s="233" customFormat="1" ht="11.85" customHeight="1" outlineLevel="3">
      <c r="A253" s="463"/>
      <c r="B253" s="464"/>
      <c r="C253" s="465"/>
      <c r="D253" s="466" t="s">
        <v>153</v>
      </c>
      <c r="E253" s="466"/>
      <c r="F253" s="235"/>
      <c r="G253" s="235"/>
      <c r="H253" s="236">
        <v>29.75</v>
      </c>
      <c r="I253" s="236">
        <v>142</v>
      </c>
      <c r="J253" s="467"/>
      <c r="K253" s="236">
        <v>8.73</v>
      </c>
      <c r="L253" s="240">
        <f t="shared" ref="L253:L255" si="1">I253*K253</f>
        <v>1239.6600000000001</v>
      </c>
    </row>
    <row r="254" spans="1:12" s="233" customFormat="1" ht="11.85" customHeight="1" outlineLevel="3">
      <c r="A254" s="463"/>
      <c r="B254" s="464"/>
      <c r="C254" s="465"/>
      <c r="D254" s="466" t="s">
        <v>152</v>
      </c>
      <c r="E254" s="466"/>
      <c r="F254" s="235"/>
      <c r="G254" s="235"/>
      <c r="H254" s="236">
        <v>3.98</v>
      </c>
      <c r="I254" s="236">
        <v>19</v>
      </c>
      <c r="J254" s="467"/>
      <c r="K254" s="236">
        <v>24.68</v>
      </c>
      <c r="L254" s="240">
        <f t="shared" si="1"/>
        <v>468.92</v>
      </c>
    </row>
    <row r="255" spans="1:12" s="233" customFormat="1" ht="32.85" customHeight="1" outlineLevel="3">
      <c r="A255" s="237"/>
      <c r="B255" s="238"/>
      <c r="C255" s="238"/>
      <c r="D255" s="466" t="s">
        <v>151</v>
      </c>
      <c r="E255" s="466"/>
      <c r="F255" s="235"/>
      <c r="G255" s="235"/>
      <c r="H255" s="240">
        <v>7013.9</v>
      </c>
      <c r="I255" s="240">
        <v>33366</v>
      </c>
      <c r="J255" s="239" t="s">
        <v>150</v>
      </c>
      <c r="K255" s="236">
        <v>14.71</v>
      </c>
      <c r="L255" s="240">
        <f t="shared" si="1"/>
        <v>490813.86</v>
      </c>
    </row>
    <row r="256" spans="1:12" s="233" customFormat="1" ht="22.35" customHeight="1" outlineLevel="3">
      <c r="A256" s="463"/>
      <c r="B256" s="464"/>
      <c r="C256" s="464"/>
      <c r="D256" s="466" t="s">
        <v>168</v>
      </c>
      <c r="E256" s="466"/>
      <c r="F256" s="245" t="s">
        <v>165</v>
      </c>
      <c r="G256" s="246" t="s">
        <v>218</v>
      </c>
      <c r="H256" s="246"/>
      <c r="I256" s="236">
        <v>950</v>
      </c>
      <c r="J256" s="470"/>
      <c r="K256" s="236">
        <v>105</v>
      </c>
      <c r="L256" s="278">
        <f>ROUND(I256*24.68,2)</f>
        <v>23446</v>
      </c>
    </row>
    <row r="257" spans="1:12" s="233" customFormat="1" ht="22.35" customHeight="1" outlineLevel="3" thickBot="1">
      <c r="A257" s="463"/>
      <c r="B257" s="464"/>
      <c r="C257" s="464"/>
      <c r="D257" s="466" t="s">
        <v>166</v>
      </c>
      <c r="E257" s="466"/>
      <c r="F257" s="245" t="s">
        <v>165</v>
      </c>
      <c r="G257" s="246" t="s">
        <v>164</v>
      </c>
      <c r="H257" s="246"/>
      <c r="I257" s="236">
        <v>588</v>
      </c>
      <c r="J257" s="470"/>
      <c r="K257" s="236">
        <v>65</v>
      </c>
      <c r="L257" s="278">
        <f>ROUND(I257*24.68,2)</f>
        <v>14511.84</v>
      </c>
    </row>
    <row r="258" spans="1:12" ht="11.85" customHeight="1" outlineLevel="3" thickBot="1">
      <c r="A258" s="395"/>
      <c r="B258" s="396" t="s">
        <v>247</v>
      </c>
      <c r="C258" s="397" t="s">
        <v>216</v>
      </c>
      <c r="D258" s="398" t="s">
        <v>215</v>
      </c>
      <c r="E258" s="398"/>
      <c r="F258" s="399" t="s">
        <v>211</v>
      </c>
      <c r="G258" s="224">
        <v>252</v>
      </c>
      <c r="H258" s="410">
        <v>7.28</v>
      </c>
      <c r="I258" s="401">
        <v>1835</v>
      </c>
      <c r="J258" s="402"/>
      <c r="K258" s="402"/>
      <c r="L258" s="403">
        <v>45287.8</v>
      </c>
    </row>
    <row r="259" spans="1:12" ht="11.85" customHeight="1" outlineLevel="3">
      <c r="A259" s="395"/>
      <c r="B259" s="396"/>
      <c r="C259" s="397"/>
      <c r="D259" s="398"/>
      <c r="E259" s="398"/>
      <c r="F259" s="399"/>
      <c r="G259" s="201"/>
      <c r="H259" s="410"/>
      <c r="I259" s="401"/>
      <c r="J259" s="402"/>
      <c r="K259" s="402"/>
      <c r="L259" s="403"/>
    </row>
    <row r="260" spans="1:12" ht="11.85" customHeight="1" outlineLevel="3">
      <c r="A260" s="404"/>
      <c r="B260" s="405"/>
      <c r="C260" s="406"/>
      <c r="D260" s="407" t="s">
        <v>154</v>
      </c>
      <c r="E260" s="407"/>
      <c r="F260" s="198"/>
      <c r="G260" s="198"/>
      <c r="H260" s="196">
        <v>7.28</v>
      </c>
      <c r="I260" s="195">
        <v>1835</v>
      </c>
      <c r="J260" s="408"/>
      <c r="K260" s="196">
        <v>24.68</v>
      </c>
      <c r="L260" s="195">
        <v>45287.8</v>
      </c>
    </row>
    <row r="261" spans="1:12" ht="11.85" customHeight="1" outlineLevel="3">
      <c r="A261" s="404"/>
      <c r="B261" s="405"/>
      <c r="C261" s="406"/>
      <c r="D261" s="407" t="s">
        <v>153</v>
      </c>
      <c r="E261" s="407"/>
      <c r="F261" s="198"/>
      <c r="G261" s="198"/>
      <c r="H261" s="196">
        <v>0</v>
      </c>
      <c r="I261" s="196">
        <v>0</v>
      </c>
      <c r="J261" s="408"/>
      <c r="K261" s="196">
        <v>7.82</v>
      </c>
      <c r="L261" s="196">
        <v>0</v>
      </c>
    </row>
    <row r="262" spans="1:12" ht="11.85" customHeight="1" outlineLevel="3">
      <c r="A262" s="404"/>
      <c r="B262" s="405"/>
      <c r="C262" s="406"/>
      <c r="D262" s="407" t="s">
        <v>152</v>
      </c>
      <c r="E262" s="407"/>
      <c r="F262" s="198"/>
      <c r="G262" s="198"/>
      <c r="H262" s="196">
        <v>0</v>
      </c>
      <c r="I262" s="196">
        <v>0</v>
      </c>
      <c r="J262" s="408"/>
      <c r="K262" s="196">
        <v>24.68</v>
      </c>
      <c r="L262" s="196">
        <v>0</v>
      </c>
    </row>
    <row r="263" spans="1:12" ht="32.85" customHeight="1" outlineLevel="3">
      <c r="A263" s="200"/>
      <c r="B263" s="199"/>
      <c r="C263" s="199"/>
      <c r="D263" s="407" t="s">
        <v>151</v>
      </c>
      <c r="E263" s="407"/>
      <c r="F263" s="198"/>
      <c r="G263" s="198"/>
      <c r="H263" s="196">
        <v>0</v>
      </c>
      <c r="I263" s="196">
        <v>0</v>
      </c>
      <c r="J263" s="197" t="s">
        <v>150</v>
      </c>
      <c r="K263" s="196">
        <v>7.18</v>
      </c>
      <c r="L263" s="196">
        <v>0</v>
      </c>
    </row>
    <row r="264" spans="1:12" ht="22.35" customHeight="1" outlineLevel="3">
      <c r="A264" s="404"/>
      <c r="B264" s="405"/>
      <c r="C264" s="405"/>
      <c r="D264" s="407" t="s">
        <v>168</v>
      </c>
      <c r="E264" s="407"/>
      <c r="F264" s="204" t="s">
        <v>165</v>
      </c>
      <c r="G264" s="203" t="s">
        <v>200</v>
      </c>
      <c r="H264" s="203"/>
      <c r="I264" s="195">
        <v>1652</v>
      </c>
      <c r="J264" s="409"/>
      <c r="K264" s="196">
        <v>90</v>
      </c>
      <c r="L264" s="195">
        <v>40759.019999999997</v>
      </c>
    </row>
    <row r="265" spans="1:12" ht="22.35" customHeight="1" outlineLevel="3" thickBot="1">
      <c r="A265" s="404"/>
      <c r="B265" s="405"/>
      <c r="C265" s="405"/>
      <c r="D265" s="407" t="s">
        <v>166</v>
      </c>
      <c r="E265" s="407"/>
      <c r="F265" s="204" t="s">
        <v>165</v>
      </c>
      <c r="G265" s="203" t="s">
        <v>199</v>
      </c>
      <c r="H265" s="203"/>
      <c r="I265" s="195">
        <v>1285</v>
      </c>
      <c r="J265" s="409"/>
      <c r="K265" s="196">
        <v>70</v>
      </c>
      <c r="L265" s="195">
        <v>31701.46</v>
      </c>
    </row>
    <row r="266" spans="1:12" ht="11.85" customHeight="1" outlineLevel="3" thickBot="1">
      <c r="A266" s="395"/>
      <c r="B266" s="396" t="s">
        <v>244</v>
      </c>
      <c r="C266" s="397" t="s">
        <v>213</v>
      </c>
      <c r="D266" s="398" t="s">
        <v>212</v>
      </c>
      <c r="E266" s="398"/>
      <c r="F266" s="399" t="s">
        <v>211</v>
      </c>
      <c r="G266" s="224">
        <v>252</v>
      </c>
      <c r="H266" s="410">
        <v>1.08</v>
      </c>
      <c r="I266" s="411">
        <v>272</v>
      </c>
      <c r="J266" s="402"/>
      <c r="K266" s="402"/>
      <c r="L266" s="403">
        <v>5289.04</v>
      </c>
    </row>
    <row r="267" spans="1:12" ht="11.85" customHeight="1" outlineLevel="3">
      <c r="A267" s="395"/>
      <c r="B267" s="396"/>
      <c r="C267" s="397"/>
      <c r="D267" s="398"/>
      <c r="E267" s="398"/>
      <c r="F267" s="399"/>
      <c r="G267" s="201"/>
      <c r="H267" s="410"/>
      <c r="I267" s="411"/>
      <c r="J267" s="402"/>
      <c r="K267" s="402"/>
      <c r="L267" s="403"/>
    </row>
    <row r="268" spans="1:12" ht="11.85" customHeight="1" outlineLevel="3">
      <c r="A268" s="404"/>
      <c r="B268" s="405"/>
      <c r="C268" s="406"/>
      <c r="D268" s="407" t="s">
        <v>154</v>
      </c>
      <c r="E268" s="407"/>
      <c r="F268" s="198"/>
      <c r="G268" s="198"/>
      <c r="H268" s="196">
        <v>0.81</v>
      </c>
      <c r="I268" s="196">
        <v>204</v>
      </c>
      <c r="J268" s="408"/>
      <c r="K268" s="196">
        <v>24.68</v>
      </c>
      <c r="L268" s="195">
        <v>5034.72</v>
      </c>
    </row>
    <row r="269" spans="1:12" ht="11.85" customHeight="1" outlineLevel="3">
      <c r="A269" s="404"/>
      <c r="B269" s="405"/>
      <c r="C269" s="406"/>
      <c r="D269" s="407" t="s">
        <v>153</v>
      </c>
      <c r="E269" s="407"/>
      <c r="F269" s="198"/>
      <c r="G269" s="198"/>
      <c r="H269" s="196">
        <v>0.27</v>
      </c>
      <c r="I269" s="196">
        <v>68</v>
      </c>
      <c r="J269" s="408"/>
      <c r="K269" s="196">
        <v>3.74</v>
      </c>
      <c r="L269" s="196">
        <v>254.32</v>
      </c>
    </row>
    <row r="270" spans="1:12" ht="11.85" customHeight="1" outlineLevel="3">
      <c r="A270" s="404"/>
      <c r="B270" s="405"/>
      <c r="C270" s="406"/>
      <c r="D270" s="407" t="s">
        <v>152</v>
      </c>
      <c r="E270" s="407"/>
      <c r="F270" s="198"/>
      <c r="G270" s="198"/>
      <c r="H270" s="196">
        <v>0</v>
      </c>
      <c r="I270" s="196">
        <v>0</v>
      </c>
      <c r="J270" s="408"/>
      <c r="K270" s="196">
        <v>24.68</v>
      </c>
      <c r="L270" s="196">
        <v>0</v>
      </c>
    </row>
    <row r="271" spans="1:12" ht="32.85" customHeight="1" outlineLevel="3">
      <c r="A271" s="200"/>
      <c r="B271" s="199"/>
      <c r="C271" s="199"/>
      <c r="D271" s="407" t="s">
        <v>151</v>
      </c>
      <c r="E271" s="407"/>
      <c r="F271" s="198"/>
      <c r="G271" s="198"/>
      <c r="H271" s="196">
        <v>0</v>
      </c>
      <c r="I271" s="196">
        <v>0</v>
      </c>
      <c r="J271" s="197" t="s">
        <v>150</v>
      </c>
      <c r="K271" s="196">
        <v>7.18</v>
      </c>
      <c r="L271" s="196">
        <v>0</v>
      </c>
    </row>
    <row r="272" spans="1:12" ht="22.35" customHeight="1" outlineLevel="3">
      <c r="A272" s="404"/>
      <c r="B272" s="405"/>
      <c r="C272" s="405"/>
      <c r="D272" s="407" t="s">
        <v>168</v>
      </c>
      <c r="E272" s="407"/>
      <c r="F272" s="204" t="s">
        <v>165</v>
      </c>
      <c r="G272" s="203" t="s">
        <v>200</v>
      </c>
      <c r="H272" s="203"/>
      <c r="I272" s="196">
        <v>184</v>
      </c>
      <c r="J272" s="409"/>
      <c r="K272" s="196">
        <v>90</v>
      </c>
      <c r="L272" s="195">
        <v>4531.25</v>
      </c>
    </row>
    <row r="273" spans="1:12" ht="22.35" customHeight="1" outlineLevel="3" thickBot="1">
      <c r="A273" s="404"/>
      <c r="B273" s="405"/>
      <c r="C273" s="405"/>
      <c r="D273" s="407" t="s">
        <v>166</v>
      </c>
      <c r="E273" s="407"/>
      <c r="F273" s="204" t="s">
        <v>165</v>
      </c>
      <c r="G273" s="203" t="s">
        <v>199</v>
      </c>
      <c r="H273" s="203"/>
      <c r="I273" s="196">
        <v>143</v>
      </c>
      <c r="J273" s="409"/>
      <c r="K273" s="196">
        <v>70</v>
      </c>
      <c r="L273" s="195">
        <v>3524.3</v>
      </c>
    </row>
    <row r="274" spans="1:12" ht="11.85" customHeight="1" outlineLevel="3" thickBot="1">
      <c r="A274" s="395"/>
      <c r="B274" s="396" t="s">
        <v>241</v>
      </c>
      <c r="C274" s="397" t="s">
        <v>209</v>
      </c>
      <c r="D274" s="398" t="s">
        <v>208</v>
      </c>
      <c r="E274" s="398"/>
      <c r="F274" s="399" t="s">
        <v>201</v>
      </c>
      <c r="G274" s="220">
        <v>2.52</v>
      </c>
      <c r="H274" s="410">
        <v>268.20999999999998</v>
      </c>
      <c r="I274" s="411">
        <v>677</v>
      </c>
      <c r="J274" s="402"/>
      <c r="K274" s="402"/>
      <c r="L274" s="403">
        <v>6974.42</v>
      </c>
    </row>
    <row r="275" spans="1:12" ht="11.85" customHeight="1" outlineLevel="3">
      <c r="A275" s="395"/>
      <c r="B275" s="396"/>
      <c r="C275" s="397"/>
      <c r="D275" s="398"/>
      <c r="E275" s="398"/>
      <c r="F275" s="399"/>
      <c r="G275" s="201"/>
      <c r="H275" s="410"/>
      <c r="I275" s="411"/>
      <c r="J275" s="402"/>
      <c r="K275" s="402"/>
      <c r="L275" s="403"/>
    </row>
    <row r="276" spans="1:12" ht="11.85" customHeight="1" outlineLevel="3">
      <c r="A276" s="404"/>
      <c r="B276" s="405"/>
      <c r="C276" s="406"/>
      <c r="D276" s="407" t="s">
        <v>154</v>
      </c>
      <c r="E276" s="407"/>
      <c r="F276" s="198"/>
      <c r="G276" s="198"/>
      <c r="H276" s="196">
        <v>36.76</v>
      </c>
      <c r="I276" s="196">
        <v>93</v>
      </c>
      <c r="J276" s="408"/>
      <c r="K276" s="196">
        <v>24.68</v>
      </c>
      <c r="L276" s="195">
        <v>2295.2399999999998</v>
      </c>
    </row>
    <row r="277" spans="1:12" ht="11.85" customHeight="1" outlineLevel="3">
      <c r="A277" s="404"/>
      <c r="B277" s="405"/>
      <c r="C277" s="406"/>
      <c r="D277" s="407" t="s">
        <v>153</v>
      </c>
      <c r="E277" s="407"/>
      <c r="F277" s="198"/>
      <c r="G277" s="198"/>
      <c r="H277" s="196">
        <v>2.2400000000000002</v>
      </c>
      <c r="I277" s="196">
        <v>6</v>
      </c>
      <c r="J277" s="408"/>
      <c r="K277" s="196">
        <v>10.16</v>
      </c>
      <c r="L277" s="196">
        <v>60.96</v>
      </c>
    </row>
    <row r="278" spans="1:12" ht="11.85" customHeight="1" outlineLevel="3">
      <c r="A278" s="404"/>
      <c r="B278" s="405"/>
      <c r="C278" s="406"/>
      <c r="D278" s="407" t="s">
        <v>152</v>
      </c>
      <c r="E278" s="407"/>
      <c r="F278" s="198"/>
      <c r="G278" s="198"/>
      <c r="H278" s="196">
        <v>0.28000000000000003</v>
      </c>
      <c r="I278" s="196">
        <v>1</v>
      </c>
      <c r="J278" s="408"/>
      <c r="K278" s="196">
        <v>24.68</v>
      </c>
      <c r="L278" s="196">
        <v>24.68</v>
      </c>
    </row>
    <row r="279" spans="1:12" ht="32.85" customHeight="1" outlineLevel="3">
      <c r="A279" s="200"/>
      <c r="B279" s="199"/>
      <c r="C279" s="199"/>
      <c r="D279" s="407" t="s">
        <v>151</v>
      </c>
      <c r="E279" s="407"/>
      <c r="F279" s="198"/>
      <c r="G279" s="198"/>
      <c r="H279" s="196">
        <v>229.21</v>
      </c>
      <c r="I279" s="196">
        <v>578</v>
      </c>
      <c r="J279" s="197" t="s">
        <v>150</v>
      </c>
      <c r="K279" s="196">
        <v>7.99</v>
      </c>
      <c r="L279" s="195">
        <v>4618.22</v>
      </c>
    </row>
    <row r="280" spans="1:12" ht="22.35" customHeight="1" outlineLevel="3">
      <c r="A280" s="404"/>
      <c r="B280" s="405"/>
      <c r="C280" s="405"/>
      <c r="D280" s="407" t="s">
        <v>168</v>
      </c>
      <c r="E280" s="407"/>
      <c r="F280" s="204" t="s">
        <v>165</v>
      </c>
      <c r="G280" s="203" t="s">
        <v>200</v>
      </c>
      <c r="H280" s="203"/>
      <c r="I280" s="196">
        <v>85</v>
      </c>
      <c r="J280" s="409"/>
      <c r="K280" s="196">
        <v>90</v>
      </c>
      <c r="L280" s="195">
        <v>2087.9299999999998</v>
      </c>
    </row>
    <row r="281" spans="1:12" ht="22.35" customHeight="1" outlineLevel="3" thickBot="1">
      <c r="A281" s="404"/>
      <c r="B281" s="405"/>
      <c r="C281" s="405"/>
      <c r="D281" s="407" t="s">
        <v>166</v>
      </c>
      <c r="E281" s="407"/>
      <c r="F281" s="204" t="s">
        <v>165</v>
      </c>
      <c r="G281" s="203" t="s">
        <v>199</v>
      </c>
      <c r="H281" s="203"/>
      <c r="I281" s="196">
        <v>66</v>
      </c>
      <c r="J281" s="409"/>
      <c r="K281" s="196">
        <v>70</v>
      </c>
      <c r="L281" s="195">
        <v>1623.94</v>
      </c>
    </row>
    <row r="282" spans="1:12" ht="11.85" customHeight="1" outlineLevel="3" thickBot="1">
      <c r="A282" s="395"/>
      <c r="B282" s="396" t="s">
        <v>236</v>
      </c>
      <c r="C282" s="397" t="s">
        <v>203</v>
      </c>
      <c r="D282" s="398" t="s">
        <v>202</v>
      </c>
      <c r="E282" s="398"/>
      <c r="F282" s="399" t="s">
        <v>201</v>
      </c>
      <c r="G282" s="220">
        <v>2.52</v>
      </c>
      <c r="H282" s="400">
        <v>4144.9799999999996</v>
      </c>
      <c r="I282" s="401">
        <v>10446</v>
      </c>
      <c r="J282" s="402"/>
      <c r="K282" s="402"/>
      <c r="L282" s="403">
        <v>28047.78</v>
      </c>
    </row>
    <row r="283" spans="1:12" ht="11.85" customHeight="1" outlineLevel="3">
      <c r="A283" s="395"/>
      <c r="B283" s="396"/>
      <c r="C283" s="397"/>
      <c r="D283" s="398"/>
      <c r="E283" s="398"/>
      <c r="F283" s="399"/>
      <c r="G283" s="201"/>
      <c r="H283" s="400"/>
      <c r="I283" s="401"/>
      <c r="J283" s="402"/>
      <c r="K283" s="402"/>
      <c r="L283" s="403"/>
    </row>
    <row r="284" spans="1:12" ht="11.85" customHeight="1" outlineLevel="3">
      <c r="A284" s="404"/>
      <c r="B284" s="405"/>
      <c r="C284" s="406"/>
      <c r="D284" s="407" t="s">
        <v>154</v>
      </c>
      <c r="E284" s="407"/>
      <c r="F284" s="198"/>
      <c r="G284" s="198"/>
      <c r="H284" s="196">
        <v>79.260000000000005</v>
      </c>
      <c r="I284" s="196">
        <v>200</v>
      </c>
      <c r="J284" s="408"/>
      <c r="K284" s="196">
        <v>24.68</v>
      </c>
      <c r="L284" s="195">
        <v>4936</v>
      </c>
    </row>
    <row r="285" spans="1:12" ht="11.85" customHeight="1" outlineLevel="3">
      <c r="A285" s="404"/>
      <c r="B285" s="405"/>
      <c r="C285" s="406"/>
      <c r="D285" s="407" t="s">
        <v>153</v>
      </c>
      <c r="E285" s="407"/>
      <c r="F285" s="198"/>
      <c r="G285" s="198"/>
      <c r="H285" s="196">
        <v>14.98</v>
      </c>
      <c r="I285" s="196">
        <v>38</v>
      </c>
      <c r="J285" s="408"/>
      <c r="K285" s="196">
        <v>6.47</v>
      </c>
      <c r="L285" s="196">
        <v>245.86</v>
      </c>
    </row>
    <row r="286" spans="1:12" ht="11.85" customHeight="1" outlineLevel="3">
      <c r="A286" s="404"/>
      <c r="B286" s="405"/>
      <c r="C286" s="406"/>
      <c r="D286" s="407" t="s">
        <v>152</v>
      </c>
      <c r="E286" s="407"/>
      <c r="F286" s="198"/>
      <c r="G286" s="198"/>
      <c r="H286" s="196">
        <v>0.76</v>
      </c>
      <c r="I286" s="196">
        <v>2</v>
      </c>
      <c r="J286" s="408"/>
      <c r="K286" s="196">
        <v>24.68</v>
      </c>
      <c r="L286" s="196">
        <v>49.36</v>
      </c>
    </row>
    <row r="287" spans="1:12" ht="32.85" customHeight="1" outlineLevel="3">
      <c r="A287" s="200"/>
      <c r="B287" s="199"/>
      <c r="C287" s="199"/>
      <c r="D287" s="407" t="s">
        <v>151</v>
      </c>
      <c r="E287" s="407"/>
      <c r="F287" s="198"/>
      <c r="G287" s="198"/>
      <c r="H287" s="195">
        <v>4050.74</v>
      </c>
      <c r="I287" s="195">
        <v>10208</v>
      </c>
      <c r="J287" s="197" t="s">
        <v>150</v>
      </c>
      <c r="K287" s="196">
        <v>2.2400000000000002</v>
      </c>
      <c r="L287" s="195">
        <v>22865.919999999998</v>
      </c>
    </row>
    <row r="288" spans="1:12" ht="22.35" customHeight="1" outlineLevel="3">
      <c r="A288" s="404"/>
      <c r="B288" s="405"/>
      <c r="C288" s="405"/>
      <c r="D288" s="407" t="s">
        <v>168</v>
      </c>
      <c r="E288" s="407"/>
      <c r="F288" s="204" t="s">
        <v>165</v>
      </c>
      <c r="G288" s="203" t="s">
        <v>200</v>
      </c>
      <c r="H288" s="203"/>
      <c r="I288" s="196">
        <v>182</v>
      </c>
      <c r="J288" s="409"/>
      <c r="K288" s="196">
        <v>90</v>
      </c>
      <c r="L288" s="195">
        <v>4486.82</v>
      </c>
    </row>
    <row r="289" spans="1:12" ht="22.35" customHeight="1" outlineLevel="3" thickBot="1">
      <c r="A289" s="404"/>
      <c r="B289" s="405"/>
      <c r="C289" s="405"/>
      <c r="D289" s="407" t="s">
        <v>166</v>
      </c>
      <c r="E289" s="407"/>
      <c r="F289" s="204" t="s">
        <v>165</v>
      </c>
      <c r="G289" s="203" t="s">
        <v>199</v>
      </c>
      <c r="H289" s="203"/>
      <c r="I289" s="196">
        <v>141</v>
      </c>
      <c r="J289" s="409"/>
      <c r="K289" s="196">
        <v>70</v>
      </c>
      <c r="L289" s="195">
        <v>3489.75</v>
      </c>
    </row>
    <row r="290" spans="1:12" ht="11.85" customHeight="1" outlineLevel="3" thickBot="1">
      <c r="A290" s="395"/>
      <c r="B290" s="396" t="s">
        <v>233</v>
      </c>
      <c r="C290" s="397" t="s">
        <v>197</v>
      </c>
      <c r="D290" s="398" t="s">
        <v>196</v>
      </c>
      <c r="E290" s="398"/>
      <c r="F290" s="399" t="s">
        <v>155</v>
      </c>
      <c r="G290" s="219">
        <v>-0.2016</v>
      </c>
      <c r="H290" s="400">
        <v>49697.4</v>
      </c>
      <c r="I290" s="401">
        <v>-10019</v>
      </c>
      <c r="J290" s="402"/>
      <c r="K290" s="402"/>
      <c r="L290" s="403">
        <v>-21941.61</v>
      </c>
    </row>
    <row r="291" spans="1:12" ht="11.85" customHeight="1" outlineLevel="3">
      <c r="A291" s="395"/>
      <c r="B291" s="396"/>
      <c r="C291" s="397"/>
      <c r="D291" s="398"/>
      <c r="E291" s="398"/>
      <c r="F291" s="399"/>
      <c r="G291" s="201"/>
      <c r="H291" s="400"/>
      <c r="I291" s="401"/>
      <c r="J291" s="402"/>
      <c r="K291" s="402"/>
      <c r="L291" s="403"/>
    </row>
    <row r="292" spans="1:12" ht="11.85" customHeight="1" outlineLevel="3">
      <c r="A292" s="404"/>
      <c r="B292" s="405"/>
      <c r="C292" s="406"/>
      <c r="D292" s="407" t="s">
        <v>154</v>
      </c>
      <c r="E292" s="407"/>
      <c r="F292" s="198"/>
      <c r="G292" s="198"/>
      <c r="H292" s="196">
        <v>0</v>
      </c>
      <c r="I292" s="196">
        <v>0</v>
      </c>
      <c r="J292" s="408"/>
      <c r="K292" s="196">
        <v>24.68</v>
      </c>
      <c r="L292" s="196">
        <v>0</v>
      </c>
    </row>
    <row r="293" spans="1:12" ht="11.85" customHeight="1" outlineLevel="3">
      <c r="A293" s="404"/>
      <c r="B293" s="405"/>
      <c r="C293" s="406"/>
      <c r="D293" s="407" t="s">
        <v>153</v>
      </c>
      <c r="E293" s="407"/>
      <c r="F293" s="198"/>
      <c r="G293" s="198"/>
      <c r="H293" s="196">
        <v>0</v>
      </c>
      <c r="I293" s="196">
        <v>0</v>
      </c>
      <c r="J293" s="408"/>
      <c r="K293" s="196">
        <v>7.82</v>
      </c>
      <c r="L293" s="196">
        <v>0</v>
      </c>
    </row>
    <row r="294" spans="1:12" ht="11.85" customHeight="1" outlineLevel="3">
      <c r="A294" s="404"/>
      <c r="B294" s="405"/>
      <c r="C294" s="406"/>
      <c r="D294" s="407" t="s">
        <v>152</v>
      </c>
      <c r="E294" s="407"/>
      <c r="F294" s="198"/>
      <c r="G294" s="198"/>
      <c r="H294" s="196">
        <v>0</v>
      </c>
      <c r="I294" s="196">
        <v>0</v>
      </c>
      <c r="J294" s="408"/>
      <c r="K294" s="196">
        <v>24.68</v>
      </c>
      <c r="L294" s="196">
        <v>0</v>
      </c>
    </row>
    <row r="295" spans="1:12" ht="32.85" customHeight="1" outlineLevel="3" thickBot="1">
      <c r="A295" s="200"/>
      <c r="B295" s="199"/>
      <c r="C295" s="199"/>
      <c r="D295" s="407" t="s">
        <v>151</v>
      </c>
      <c r="E295" s="407"/>
      <c r="F295" s="198"/>
      <c r="G295" s="198"/>
      <c r="H295" s="195">
        <v>49697.4</v>
      </c>
      <c r="I295" s="195">
        <v>-10019</v>
      </c>
      <c r="J295" s="197" t="s">
        <v>150</v>
      </c>
      <c r="K295" s="196">
        <v>2.19</v>
      </c>
      <c r="L295" s="195">
        <v>-21941.61</v>
      </c>
    </row>
    <row r="296" spans="1:12" ht="11.85" customHeight="1" outlineLevel="3" thickBot="1">
      <c r="A296" s="395"/>
      <c r="B296" s="396" t="s">
        <v>230</v>
      </c>
      <c r="C296" s="397" t="s">
        <v>194</v>
      </c>
      <c r="D296" s="398" t="s">
        <v>193</v>
      </c>
      <c r="E296" s="398"/>
      <c r="F296" s="399" t="s">
        <v>155</v>
      </c>
      <c r="G296" s="219">
        <v>0.2016</v>
      </c>
      <c r="H296" s="400">
        <v>26620</v>
      </c>
      <c r="I296" s="401">
        <v>5367</v>
      </c>
      <c r="J296" s="402"/>
      <c r="K296" s="402"/>
      <c r="L296" s="403">
        <v>8426.19</v>
      </c>
    </row>
    <row r="297" spans="1:12" ht="11.85" customHeight="1" outlineLevel="3">
      <c r="A297" s="395"/>
      <c r="B297" s="396"/>
      <c r="C297" s="397"/>
      <c r="D297" s="398"/>
      <c r="E297" s="398"/>
      <c r="F297" s="399"/>
      <c r="G297" s="201"/>
      <c r="H297" s="400"/>
      <c r="I297" s="401"/>
      <c r="J297" s="402"/>
      <c r="K297" s="402"/>
      <c r="L297" s="403"/>
    </row>
    <row r="298" spans="1:12" ht="11.85" customHeight="1" outlineLevel="3">
      <c r="A298" s="404"/>
      <c r="B298" s="405"/>
      <c r="C298" s="406"/>
      <c r="D298" s="407" t="s">
        <v>154</v>
      </c>
      <c r="E298" s="407"/>
      <c r="F298" s="198"/>
      <c r="G298" s="198"/>
      <c r="H298" s="196">
        <v>0</v>
      </c>
      <c r="I298" s="196">
        <v>0</v>
      </c>
      <c r="J298" s="408"/>
      <c r="K298" s="196">
        <v>24.68</v>
      </c>
      <c r="L298" s="196">
        <v>0</v>
      </c>
    </row>
    <row r="299" spans="1:12" ht="11.85" customHeight="1" outlineLevel="3">
      <c r="A299" s="404"/>
      <c r="B299" s="405"/>
      <c r="C299" s="406"/>
      <c r="D299" s="407" t="s">
        <v>153</v>
      </c>
      <c r="E299" s="407"/>
      <c r="F299" s="198"/>
      <c r="G299" s="198"/>
      <c r="H299" s="196">
        <v>0</v>
      </c>
      <c r="I299" s="196">
        <v>0</v>
      </c>
      <c r="J299" s="408"/>
      <c r="K299" s="196">
        <v>7.82</v>
      </c>
      <c r="L299" s="196">
        <v>0</v>
      </c>
    </row>
    <row r="300" spans="1:12" ht="11.85" customHeight="1" outlineLevel="3">
      <c r="A300" s="404"/>
      <c r="B300" s="405"/>
      <c r="C300" s="406"/>
      <c r="D300" s="407" t="s">
        <v>152</v>
      </c>
      <c r="E300" s="407"/>
      <c r="F300" s="198"/>
      <c r="G300" s="198"/>
      <c r="H300" s="196">
        <v>0</v>
      </c>
      <c r="I300" s="196">
        <v>0</v>
      </c>
      <c r="J300" s="408"/>
      <c r="K300" s="196">
        <v>24.68</v>
      </c>
      <c r="L300" s="196">
        <v>0</v>
      </c>
    </row>
    <row r="301" spans="1:12" ht="32.85" customHeight="1" outlineLevel="3" thickBot="1">
      <c r="A301" s="200"/>
      <c r="B301" s="199"/>
      <c r="C301" s="199"/>
      <c r="D301" s="407" t="s">
        <v>151</v>
      </c>
      <c r="E301" s="407"/>
      <c r="F301" s="198"/>
      <c r="G301" s="198"/>
      <c r="H301" s="195">
        <v>26620</v>
      </c>
      <c r="I301" s="195">
        <v>5367</v>
      </c>
      <c r="J301" s="197" t="s">
        <v>150</v>
      </c>
      <c r="K301" s="196">
        <v>1.57</v>
      </c>
      <c r="L301" s="195">
        <v>8426.19</v>
      </c>
    </row>
    <row r="302" spans="1:12" ht="11.85" customHeight="1" outlineLevel="3" thickBot="1">
      <c r="A302" s="395"/>
      <c r="B302" s="396" t="s">
        <v>227</v>
      </c>
      <c r="C302" s="397" t="s">
        <v>409</v>
      </c>
      <c r="D302" s="398" t="s">
        <v>408</v>
      </c>
      <c r="E302" s="398"/>
      <c r="F302" s="399" t="s">
        <v>201</v>
      </c>
      <c r="G302" s="205">
        <v>0.96699999999999997</v>
      </c>
      <c r="H302" s="400">
        <v>2771.08</v>
      </c>
      <c r="I302" s="401">
        <v>2679</v>
      </c>
      <c r="J302" s="402"/>
      <c r="K302" s="402"/>
      <c r="L302" s="403">
        <v>7249.34</v>
      </c>
    </row>
    <row r="303" spans="1:12" ht="11.85" customHeight="1" outlineLevel="3">
      <c r="A303" s="395"/>
      <c r="B303" s="396"/>
      <c r="C303" s="397"/>
      <c r="D303" s="398"/>
      <c r="E303" s="398"/>
      <c r="F303" s="399"/>
      <c r="G303" s="201"/>
      <c r="H303" s="400"/>
      <c r="I303" s="401"/>
      <c r="J303" s="402"/>
      <c r="K303" s="402"/>
      <c r="L303" s="403"/>
    </row>
    <row r="304" spans="1:12" ht="11.85" customHeight="1" outlineLevel="3">
      <c r="A304" s="404"/>
      <c r="B304" s="405"/>
      <c r="C304" s="406"/>
      <c r="D304" s="407" t="s">
        <v>154</v>
      </c>
      <c r="E304" s="407"/>
      <c r="F304" s="198"/>
      <c r="G304" s="198"/>
      <c r="H304" s="196">
        <v>41.5</v>
      </c>
      <c r="I304" s="196">
        <v>40</v>
      </c>
      <c r="J304" s="408"/>
      <c r="K304" s="196">
        <v>24.68</v>
      </c>
      <c r="L304" s="196">
        <v>987.2</v>
      </c>
    </row>
    <row r="305" spans="1:12" ht="11.85" customHeight="1" outlineLevel="3">
      <c r="A305" s="404"/>
      <c r="B305" s="405"/>
      <c r="C305" s="406"/>
      <c r="D305" s="407" t="s">
        <v>153</v>
      </c>
      <c r="E305" s="407"/>
      <c r="F305" s="198"/>
      <c r="G305" s="198"/>
      <c r="H305" s="196">
        <v>11.7</v>
      </c>
      <c r="I305" s="196">
        <v>11</v>
      </c>
      <c r="J305" s="408"/>
      <c r="K305" s="196">
        <v>5.46</v>
      </c>
      <c r="L305" s="196">
        <v>60.06</v>
      </c>
    </row>
    <row r="306" spans="1:12" ht="11.85" customHeight="1" outlineLevel="3">
      <c r="A306" s="404"/>
      <c r="B306" s="405"/>
      <c r="C306" s="406"/>
      <c r="D306" s="407" t="s">
        <v>152</v>
      </c>
      <c r="E306" s="407"/>
      <c r="F306" s="198"/>
      <c r="G306" s="198"/>
      <c r="H306" s="196">
        <v>0.36</v>
      </c>
      <c r="I306" s="196">
        <v>0</v>
      </c>
      <c r="J306" s="408"/>
      <c r="K306" s="196">
        <v>24.68</v>
      </c>
      <c r="L306" s="196">
        <v>0</v>
      </c>
    </row>
    <row r="307" spans="1:12" ht="32.85" customHeight="1" outlineLevel="3">
      <c r="A307" s="200"/>
      <c r="B307" s="199"/>
      <c r="C307" s="199"/>
      <c r="D307" s="407" t="s">
        <v>151</v>
      </c>
      <c r="E307" s="407"/>
      <c r="F307" s="198"/>
      <c r="G307" s="198"/>
      <c r="H307" s="195">
        <v>2717.88</v>
      </c>
      <c r="I307" s="195">
        <v>2628</v>
      </c>
      <c r="J307" s="197" t="s">
        <v>150</v>
      </c>
      <c r="K307" s="196">
        <v>2.36</v>
      </c>
      <c r="L307" s="195">
        <v>6202.08</v>
      </c>
    </row>
    <row r="308" spans="1:12" ht="22.35" customHeight="1" outlineLevel="3">
      <c r="A308" s="404"/>
      <c r="B308" s="405"/>
      <c r="C308" s="405"/>
      <c r="D308" s="407" t="s">
        <v>168</v>
      </c>
      <c r="E308" s="407"/>
      <c r="F308" s="204" t="s">
        <v>165</v>
      </c>
      <c r="G308" s="203" t="s">
        <v>200</v>
      </c>
      <c r="H308" s="203"/>
      <c r="I308" s="196">
        <v>36</v>
      </c>
      <c r="J308" s="409"/>
      <c r="K308" s="196">
        <v>90</v>
      </c>
      <c r="L308" s="196">
        <v>888.48</v>
      </c>
    </row>
    <row r="309" spans="1:12" ht="22.35" customHeight="1" outlineLevel="3" thickBot="1">
      <c r="A309" s="404"/>
      <c r="B309" s="405"/>
      <c r="C309" s="405"/>
      <c r="D309" s="407" t="s">
        <v>166</v>
      </c>
      <c r="E309" s="407"/>
      <c r="F309" s="204" t="s">
        <v>165</v>
      </c>
      <c r="G309" s="203" t="s">
        <v>199</v>
      </c>
      <c r="H309" s="203"/>
      <c r="I309" s="196">
        <v>28</v>
      </c>
      <c r="J309" s="409"/>
      <c r="K309" s="196">
        <v>70</v>
      </c>
      <c r="L309" s="196">
        <v>691.04</v>
      </c>
    </row>
    <row r="310" spans="1:12" ht="11.85" customHeight="1" outlineLevel="3" thickBot="1">
      <c r="A310" s="395"/>
      <c r="B310" s="396" t="s">
        <v>407</v>
      </c>
      <c r="C310" s="397" t="s">
        <v>406</v>
      </c>
      <c r="D310" s="398" t="s">
        <v>405</v>
      </c>
      <c r="E310" s="398"/>
      <c r="F310" s="399" t="s">
        <v>155</v>
      </c>
      <c r="G310" s="202">
        <v>-3.6746000000000001E-2</v>
      </c>
      <c r="H310" s="400">
        <v>70820</v>
      </c>
      <c r="I310" s="401">
        <v>-2602</v>
      </c>
      <c r="J310" s="402"/>
      <c r="K310" s="402"/>
      <c r="L310" s="403">
        <v>-5984.6</v>
      </c>
    </row>
    <row r="311" spans="1:12" ht="11.85" customHeight="1" outlineLevel="3">
      <c r="A311" s="395"/>
      <c r="B311" s="396"/>
      <c r="C311" s="397"/>
      <c r="D311" s="398"/>
      <c r="E311" s="398"/>
      <c r="F311" s="399"/>
      <c r="G311" s="201"/>
      <c r="H311" s="400"/>
      <c r="I311" s="401"/>
      <c r="J311" s="402"/>
      <c r="K311" s="402"/>
      <c r="L311" s="403"/>
    </row>
    <row r="312" spans="1:12" ht="11.85" customHeight="1" outlineLevel="3">
      <c r="A312" s="404"/>
      <c r="B312" s="405"/>
      <c r="C312" s="406"/>
      <c r="D312" s="407" t="s">
        <v>154</v>
      </c>
      <c r="E312" s="407"/>
      <c r="F312" s="198"/>
      <c r="G312" s="198"/>
      <c r="H312" s="196">
        <v>0</v>
      </c>
      <c r="I312" s="196">
        <v>0</v>
      </c>
      <c r="J312" s="408"/>
      <c r="K312" s="196">
        <v>24.68</v>
      </c>
      <c r="L312" s="196">
        <v>0</v>
      </c>
    </row>
    <row r="313" spans="1:12" ht="11.85" customHeight="1" outlineLevel="3">
      <c r="A313" s="404"/>
      <c r="B313" s="405"/>
      <c r="C313" s="406"/>
      <c r="D313" s="407" t="s">
        <v>153</v>
      </c>
      <c r="E313" s="407"/>
      <c r="F313" s="198"/>
      <c r="G313" s="198"/>
      <c r="H313" s="196">
        <v>0</v>
      </c>
      <c r="I313" s="196">
        <v>0</v>
      </c>
      <c r="J313" s="408"/>
      <c r="K313" s="196">
        <v>7.82</v>
      </c>
      <c r="L313" s="196">
        <v>0</v>
      </c>
    </row>
    <row r="314" spans="1:12" ht="11.85" customHeight="1" outlineLevel="3">
      <c r="A314" s="404"/>
      <c r="B314" s="405"/>
      <c r="C314" s="406"/>
      <c r="D314" s="407" t="s">
        <v>152</v>
      </c>
      <c r="E314" s="407"/>
      <c r="F314" s="198"/>
      <c r="G314" s="198"/>
      <c r="H314" s="196">
        <v>0</v>
      </c>
      <c r="I314" s="196">
        <v>0</v>
      </c>
      <c r="J314" s="408"/>
      <c r="K314" s="196">
        <v>24.68</v>
      </c>
      <c r="L314" s="196">
        <v>0</v>
      </c>
    </row>
    <row r="315" spans="1:12" ht="32.85" customHeight="1" outlineLevel="3" thickBot="1">
      <c r="A315" s="200"/>
      <c r="B315" s="199"/>
      <c r="C315" s="199"/>
      <c r="D315" s="407" t="s">
        <v>151</v>
      </c>
      <c r="E315" s="407"/>
      <c r="F315" s="198"/>
      <c r="G315" s="198"/>
      <c r="H315" s="195">
        <v>70820</v>
      </c>
      <c r="I315" s="195">
        <v>-2602</v>
      </c>
      <c r="J315" s="197" t="s">
        <v>150</v>
      </c>
      <c r="K315" s="196">
        <v>2.2999999999999998</v>
      </c>
      <c r="L315" s="195">
        <v>-5984.6</v>
      </c>
    </row>
    <row r="316" spans="1:12" ht="11.85" customHeight="1" outlineLevel="3" thickBot="1">
      <c r="A316" s="395"/>
      <c r="B316" s="396" t="s">
        <v>224</v>
      </c>
      <c r="C316" s="397" t="s">
        <v>404</v>
      </c>
      <c r="D316" s="398" t="s">
        <v>403</v>
      </c>
      <c r="E316" s="398"/>
      <c r="F316" s="399" t="s">
        <v>155</v>
      </c>
      <c r="G316" s="202">
        <v>3.6746000000000001E-2</v>
      </c>
      <c r="H316" s="400">
        <v>33000</v>
      </c>
      <c r="I316" s="401">
        <v>1213</v>
      </c>
      <c r="J316" s="402"/>
      <c r="K316" s="402"/>
      <c r="L316" s="403">
        <v>6065</v>
      </c>
    </row>
    <row r="317" spans="1:12" ht="11.85" customHeight="1" outlineLevel="3">
      <c r="A317" s="395"/>
      <c r="B317" s="396"/>
      <c r="C317" s="397"/>
      <c r="D317" s="398"/>
      <c r="E317" s="398"/>
      <c r="F317" s="399"/>
      <c r="G317" s="201"/>
      <c r="H317" s="400"/>
      <c r="I317" s="401"/>
      <c r="J317" s="402"/>
      <c r="K317" s="402"/>
      <c r="L317" s="403"/>
    </row>
    <row r="318" spans="1:12" ht="11.85" customHeight="1" outlineLevel="3">
      <c r="A318" s="404"/>
      <c r="B318" s="405"/>
      <c r="C318" s="406"/>
      <c r="D318" s="407" t="s">
        <v>154</v>
      </c>
      <c r="E318" s="407"/>
      <c r="F318" s="198"/>
      <c r="G318" s="198"/>
      <c r="H318" s="196">
        <v>0</v>
      </c>
      <c r="I318" s="196">
        <v>0</v>
      </c>
      <c r="J318" s="408"/>
      <c r="K318" s="196">
        <v>24.68</v>
      </c>
      <c r="L318" s="196">
        <v>0</v>
      </c>
    </row>
    <row r="319" spans="1:12" ht="11.85" customHeight="1" outlineLevel="3">
      <c r="A319" s="404"/>
      <c r="B319" s="405"/>
      <c r="C319" s="406"/>
      <c r="D319" s="407" t="s">
        <v>153</v>
      </c>
      <c r="E319" s="407"/>
      <c r="F319" s="198"/>
      <c r="G319" s="198"/>
      <c r="H319" s="196">
        <v>0</v>
      </c>
      <c r="I319" s="196">
        <v>0</v>
      </c>
      <c r="J319" s="408"/>
      <c r="K319" s="196">
        <v>7.82</v>
      </c>
      <c r="L319" s="196">
        <v>0</v>
      </c>
    </row>
    <row r="320" spans="1:12" ht="11.85" customHeight="1" outlineLevel="3">
      <c r="A320" s="404"/>
      <c r="B320" s="405"/>
      <c r="C320" s="406"/>
      <c r="D320" s="407" t="s">
        <v>152</v>
      </c>
      <c r="E320" s="407"/>
      <c r="F320" s="198"/>
      <c r="G320" s="198"/>
      <c r="H320" s="196">
        <v>0</v>
      </c>
      <c r="I320" s="196">
        <v>0</v>
      </c>
      <c r="J320" s="408"/>
      <c r="K320" s="196">
        <v>24.68</v>
      </c>
      <c r="L320" s="196">
        <v>0</v>
      </c>
    </row>
    <row r="321" spans="1:12" ht="32.85" customHeight="1" outlineLevel="3">
      <c r="A321" s="200"/>
      <c r="B321" s="199"/>
      <c r="C321" s="199"/>
      <c r="D321" s="407" t="s">
        <v>151</v>
      </c>
      <c r="E321" s="407"/>
      <c r="F321" s="198"/>
      <c r="G321" s="198"/>
      <c r="H321" s="195">
        <v>33000</v>
      </c>
      <c r="I321" s="195">
        <v>1213</v>
      </c>
      <c r="J321" s="197" t="s">
        <v>150</v>
      </c>
      <c r="K321" s="196">
        <v>5</v>
      </c>
      <c r="L321" s="195">
        <v>6065</v>
      </c>
    </row>
    <row r="322" spans="1:12" ht="11.85" customHeight="1" outlineLevel="2" thickBot="1">
      <c r="A322" s="194"/>
      <c r="B322" s="193"/>
      <c r="C322" s="193"/>
      <c r="D322" s="428" t="s">
        <v>149</v>
      </c>
      <c r="E322" s="428"/>
      <c r="F322" s="428"/>
      <c r="G322" s="428"/>
      <c r="H322" s="428"/>
      <c r="I322" s="190">
        <v>726580</v>
      </c>
      <c r="J322" s="192"/>
      <c r="K322" s="191"/>
      <c r="L322" s="190">
        <f>L14+L20+L21+L22+L28+L34+L40+L41+L42+L48+L54+L60+L61+L62+L68+L74+L80+L81+L82+L88+L94+L100+L101+L102+L108+L114+L120+L121+L122+L128+L129+L130+L136+L137+L138+L144+L150+L156+L162+L163+L164+L170+L176+L182+L188+L189+L190+L196+L197+L198+L204+L210+L211+L212+L218+L224+L230+L236+L242+L248+L249+L250+L256+L257+L258+L264+L265+L266+L272+L273+L274+L280+L281+L282+L288+L289+L290+L296+L302+L308+L309+L310+L316</f>
        <v>9849169.8200000003</v>
      </c>
    </row>
    <row r="323" spans="1:12" ht="12.6" customHeight="1">
      <c r="A323" s="189"/>
      <c r="B323" s="429"/>
      <c r="C323" s="429"/>
      <c r="D323" s="430" t="s">
        <v>148</v>
      </c>
      <c r="E323" s="430"/>
      <c r="F323" s="430"/>
      <c r="G323" s="430"/>
      <c r="H323" s="430"/>
      <c r="I323" s="187">
        <v>726580</v>
      </c>
      <c r="J323" s="188"/>
      <c r="K323" s="188"/>
      <c r="L323" s="242">
        <f>L322</f>
        <v>9849169.8200000003</v>
      </c>
    </row>
    <row r="324" spans="1:12" s="179" customFormat="1" ht="12.6" hidden="1" customHeight="1">
      <c r="A324" s="183"/>
      <c r="B324" s="431"/>
      <c r="C324" s="431"/>
      <c r="D324" s="432" t="s">
        <v>147</v>
      </c>
      <c r="E324" s="432"/>
      <c r="F324" s="432"/>
      <c r="G324" s="432"/>
      <c r="H324" s="432"/>
      <c r="I324" s="184"/>
      <c r="J324" s="186"/>
      <c r="K324" s="185"/>
      <c r="L324" s="184"/>
    </row>
    <row r="325" spans="1:12" s="179" customFormat="1" ht="12.6" hidden="1" customHeight="1">
      <c r="A325" s="183"/>
      <c r="B325" s="431"/>
      <c r="C325" s="431"/>
      <c r="D325" s="433" t="s">
        <v>146</v>
      </c>
      <c r="E325" s="433"/>
      <c r="F325" s="433"/>
      <c r="G325" s="433"/>
      <c r="H325" s="433"/>
      <c r="I325" s="180">
        <v>726580</v>
      </c>
      <c r="J325" s="181"/>
      <c r="K325" s="181"/>
      <c r="L325" s="180">
        <v>8606884.4399999995</v>
      </c>
    </row>
    <row r="326" spans="1:12" s="179" customFormat="1" ht="35.1" hidden="1" customHeight="1">
      <c r="A326" s="183"/>
      <c r="B326" s="431"/>
      <c r="C326" s="431"/>
      <c r="D326" s="434" t="s">
        <v>145</v>
      </c>
      <c r="E326" s="434"/>
      <c r="F326" s="434"/>
      <c r="G326" s="434"/>
      <c r="H326" s="434"/>
      <c r="I326" s="182"/>
      <c r="J326" s="181"/>
      <c r="K326" s="181"/>
      <c r="L326" s="184"/>
    </row>
    <row r="327" spans="1:12" s="179" customFormat="1" ht="12.6" hidden="1" customHeight="1">
      <c r="A327" s="183"/>
      <c r="B327" s="431"/>
      <c r="C327" s="431"/>
      <c r="D327" s="433" t="s">
        <v>144</v>
      </c>
      <c r="E327" s="433"/>
      <c r="F327" s="433"/>
      <c r="G327" s="433"/>
      <c r="H327" s="433"/>
      <c r="I327" s="182"/>
      <c r="J327" s="181"/>
      <c r="K327" s="181"/>
      <c r="L327" s="182"/>
    </row>
  </sheetData>
  <mergeCells count="957">
    <mergeCell ref="B327:C327"/>
    <mergeCell ref="D327:H327"/>
    <mergeCell ref="D321:E321"/>
    <mergeCell ref="D322:H322"/>
    <mergeCell ref="B323:C323"/>
    <mergeCell ref="D323:H323"/>
    <mergeCell ref="B324:C324"/>
    <mergeCell ref="D324:H324"/>
    <mergeCell ref="B325:C325"/>
    <mergeCell ref="D325:H325"/>
    <mergeCell ref="B326:C326"/>
    <mergeCell ref="D326:H326"/>
    <mergeCell ref="K316:K317"/>
    <mergeCell ref="L316:L317"/>
    <mergeCell ref="A318:A320"/>
    <mergeCell ref="B318:B320"/>
    <mergeCell ref="C318:C320"/>
    <mergeCell ref="D318:E318"/>
    <mergeCell ref="J318:J320"/>
    <mergeCell ref="D319:E319"/>
    <mergeCell ref="D320:E320"/>
    <mergeCell ref="D315:E315"/>
    <mergeCell ref="A316:A317"/>
    <mergeCell ref="B316:B317"/>
    <mergeCell ref="C316:C317"/>
    <mergeCell ref="D316:E317"/>
    <mergeCell ref="F316:F317"/>
    <mergeCell ref="H316:H317"/>
    <mergeCell ref="I316:I317"/>
    <mergeCell ref="J316:J317"/>
    <mergeCell ref="K310:K311"/>
    <mergeCell ref="L310:L311"/>
    <mergeCell ref="A312:A314"/>
    <mergeCell ref="B312:B314"/>
    <mergeCell ref="C312:C314"/>
    <mergeCell ref="D312:E312"/>
    <mergeCell ref="J312:J314"/>
    <mergeCell ref="D313:E313"/>
    <mergeCell ref="D314:E314"/>
    <mergeCell ref="D307:E307"/>
    <mergeCell ref="A308:A309"/>
    <mergeCell ref="B308:B309"/>
    <mergeCell ref="C308:C309"/>
    <mergeCell ref="D308:E308"/>
    <mergeCell ref="J308:J309"/>
    <mergeCell ref="D309:E309"/>
    <mergeCell ref="A310:A311"/>
    <mergeCell ref="B310:B311"/>
    <mergeCell ref="C310:C311"/>
    <mergeCell ref="D310:E311"/>
    <mergeCell ref="F310:F311"/>
    <mergeCell ref="H310:H311"/>
    <mergeCell ref="I310:I311"/>
    <mergeCell ref="J310:J311"/>
    <mergeCell ref="K302:K303"/>
    <mergeCell ref="L302:L303"/>
    <mergeCell ref="A304:A306"/>
    <mergeCell ref="B304:B306"/>
    <mergeCell ref="C304:C306"/>
    <mergeCell ref="D304:E304"/>
    <mergeCell ref="J304:J306"/>
    <mergeCell ref="D305:E305"/>
    <mergeCell ref="D306:E306"/>
    <mergeCell ref="D301:E301"/>
    <mergeCell ref="A302:A303"/>
    <mergeCell ref="B302:B303"/>
    <mergeCell ref="C302:C303"/>
    <mergeCell ref="D302:E303"/>
    <mergeCell ref="F302:F303"/>
    <mergeCell ref="H302:H303"/>
    <mergeCell ref="I302:I303"/>
    <mergeCell ref="J302:J303"/>
    <mergeCell ref="K296:K297"/>
    <mergeCell ref="L296:L297"/>
    <mergeCell ref="A298:A300"/>
    <mergeCell ref="B298:B300"/>
    <mergeCell ref="C298:C300"/>
    <mergeCell ref="D298:E298"/>
    <mergeCell ref="J298:J300"/>
    <mergeCell ref="D299:E299"/>
    <mergeCell ref="D300:E300"/>
    <mergeCell ref="D295:E295"/>
    <mergeCell ref="A296:A297"/>
    <mergeCell ref="B296:B297"/>
    <mergeCell ref="C296:C297"/>
    <mergeCell ref="D296:E297"/>
    <mergeCell ref="F296:F297"/>
    <mergeCell ref="H296:H297"/>
    <mergeCell ref="I296:I297"/>
    <mergeCell ref="J296:J297"/>
    <mergeCell ref="K290:K291"/>
    <mergeCell ref="L290:L291"/>
    <mergeCell ref="A292:A294"/>
    <mergeCell ref="B292:B294"/>
    <mergeCell ref="C292:C294"/>
    <mergeCell ref="D292:E292"/>
    <mergeCell ref="J292:J294"/>
    <mergeCell ref="D293:E293"/>
    <mergeCell ref="D294:E294"/>
    <mergeCell ref="D287:E287"/>
    <mergeCell ref="A288:A289"/>
    <mergeCell ref="B288:B289"/>
    <mergeCell ref="C288:C289"/>
    <mergeCell ref="D288:E288"/>
    <mergeCell ref="J288:J289"/>
    <mergeCell ref="D289:E289"/>
    <mergeCell ref="A290:A291"/>
    <mergeCell ref="B290:B291"/>
    <mergeCell ref="C290:C291"/>
    <mergeCell ref="D290:E291"/>
    <mergeCell ref="F290:F291"/>
    <mergeCell ref="H290:H291"/>
    <mergeCell ref="I290:I291"/>
    <mergeCell ref="J290:J291"/>
    <mergeCell ref="K282:K283"/>
    <mergeCell ref="L282:L283"/>
    <mergeCell ref="A284:A286"/>
    <mergeCell ref="B284:B286"/>
    <mergeCell ref="C284:C286"/>
    <mergeCell ref="D284:E284"/>
    <mergeCell ref="J284:J286"/>
    <mergeCell ref="D285:E285"/>
    <mergeCell ref="D286:E286"/>
    <mergeCell ref="D279:E279"/>
    <mergeCell ref="A280:A281"/>
    <mergeCell ref="B280:B281"/>
    <mergeCell ref="C280:C281"/>
    <mergeCell ref="D280:E280"/>
    <mergeCell ref="J280:J281"/>
    <mergeCell ref="D281:E281"/>
    <mergeCell ref="A282:A283"/>
    <mergeCell ref="B282:B283"/>
    <mergeCell ref="C282:C283"/>
    <mergeCell ref="D282:E283"/>
    <mergeCell ref="F282:F283"/>
    <mergeCell ref="H282:H283"/>
    <mergeCell ref="I282:I283"/>
    <mergeCell ref="J282:J283"/>
    <mergeCell ref="K274:K275"/>
    <mergeCell ref="L274:L275"/>
    <mergeCell ref="A276:A278"/>
    <mergeCell ref="B276:B278"/>
    <mergeCell ref="C276:C278"/>
    <mergeCell ref="D276:E276"/>
    <mergeCell ref="J276:J278"/>
    <mergeCell ref="D277:E277"/>
    <mergeCell ref="D278:E278"/>
    <mergeCell ref="D271:E271"/>
    <mergeCell ref="A272:A273"/>
    <mergeCell ref="B272:B273"/>
    <mergeCell ref="C272:C273"/>
    <mergeCell ref="D272:E272"/>
    <mergeCell ref="J272:J273"/>
    <mergeCell ref="D273:E273"/>
    <mergeCell ref="A274:A275"/>
    <mergeCell ref="B274:B275"/>
    <mergeCell ref="C274:C275"/>
    <mergeCell ref="D274:E275"/>
    <mergeCell ref="F274:F275"/>
    <mergeCell ref="H274:H275"/>
    <mergeCell ref="I274:I275"/>
    <mergeCell ref="J274:J275"/>
    <mergeCell ref="K266:K267"/>
    <mergeCell ref="L266:L267"/>
    <mergeCell ref="A268:A270"/>
    <mergeCell ref="B268:B270"/>
    <mergeCell ref="C268:C270"/>
    <mergeCell ref="D268:E268"/>
    <mergeCell ref="J268:J270"/>
    <mergeCell ref="D269:E269"/>
    <mergeCell ref="D270:E270"/>
    <mergeCell ref="D263:E263"/>
    <mergeCell ref="A264:A265"/>
    <mergeCell ref="B264:B265"/>
    <mergeCell ref="C264:C265"/>
    <mergeCell ref="D264:E264"/>
    <mergeCell ref="J264:J265"/>
    <mergeCell ref="D265:E265"/>
    <mergeCell ref="A266:A267"/>
    <mergeCell ref="B266:B267"/>
    <mergeCell ref="C266:C267"/>
    <mergeCell ref="D266:E267"/>
    <mergeCell ref="F266:F267"/>
    <mergeCell ref="H266:H267"/>
    <mergeCell ref="I266:I267"/>
    <mergeCell ref="J266:J267"/>
    <mergeCell ref="K258:K259"/>
    <mergeCell ref="L258:L259"/>
    <mergeCell ref="A260:A262"/>
    <mergeCell ref="B260:B262"/>
    <mergeCell ref="C260:C262"/>
    <mergeCell ref="D260:E260"/>
    <mergeCell ref="J260:J262"/>
    <mergeCell ref="D261:E261"/>
    <mergeCell ref="D262:E262"/>
    <mergeCell ref="D255:E255"/>
    <mergeCell ref="A256:A257"/>
    <mergeCell ref="B256:B257"/>
    <mergeCell ref="C256:C257"/>
    <mergeCell ref="D256:E256"/>
    <mergeCell ref="J256:J257"/>
    <mergeCell ref="D257:E257"/>
    <mergeCell ref="A258:A259"/>
    <mergeCell ref="B258:B259"/>
    <mergeCell ref="C258:C259"/>
    <mergeCell ref="D258:E259"/>
    <mergeCell ref="F258:F259"/>
    <mergeCell ref="H258:H259"/>
    <mergeCell ref="I258:I259"/>
    <mergeCell ref="J258:J259"/>
    <mergeCell ref="K250:K251"/>
    <mergeCell ref="L250:L251"/>
    <mergeCell ref="A252:A254"/>
    <mergeCell ref="B252:B254"/>
    <mergeCell ref="C252:C254"/>
    <mergeCell ref="D252:E252"/>
    <mergeCell ref="J252:J254"/>
    <mergeCell ref="D253:E253"/>
    <mergeCell ref="D254:E254"/>
    <mergeCell ref="D247:E247"/>
    <mergeCell ref="A248:A249"/>
    <mergeCell ref="B248:B249"/>
    <mergeCell ref="C248:C249"/>
    <mergeCell ref="D248:E248"/>
    <mergeCell ref="J248:J249"/>
    <mergeCell ref="D249:E249"/>
    <mergeCell ref="A250:A251"/>
    <mergeCell ref="B250:B251"/>
    <mergeCell ref="C250:C251"/>
    <mergeCell ref="D250:E251"/>
    <mergeCell ref="F250:F251"/>
    <mergeCell ref="H250:H251"/>
    <mergeCell ref="I250:I251"/>
    <mergeCell ref="J250:J251"/>
    <mergeCell ref="K242:K243"/>
    <mergeCell ref="L242:L243"/>
    <mergeCell ref="A244:A246"/>
    <mergeCell ref="B244:B246"/>
    <mergeCell ref="C244:C246"/>
    <mergeCell ref="D244:E244"/>
    <mergeCell ref="J244:J246"/>
    <mergeCell ref="D245:E245"/>
    <mergeCell ref="D246:E246"/>
    <mergeCell ref="D241:E241"/>
    <mergeCell ref="A242:A243"/>
    <mergeCell ref="B242:B243"/>
    <mergeCell ref="C242:C243"/>
    <mergeCell ref="D242:E243"/>
    <mergeCell ref="F242:F243"/>
    <mergeCell ref="H242:H243"/>
    <mergeCell ref="I242:I243"/>
    <mergeCell ref="J242:J243"/>
    <mergeCell ref="K236:K237"/>
    <mergeCell ref="L236:L237"/>
    <mergeCell ref="A238:A240"/>
    <mergeCell ref="B238:B240"/>
    <mergeCell ref="C238:C240"/>
    <mergeCell ref="D238:E238"/>
    <mergeCell ref="J238:J240"/>
    <mergeCell ref="D239:E239"/>
    <mergeCell ref="D240:E240"/>
    <mergeCell ref="D235:E235"/>
    <mergeCell ref="A236:A237"/>
    <mergeCell ref="B236:B237"/>
    <mergeCell ref="C236:C237"/>
    <mergeCell ref="D236:E237"/>
    <mergeCell ref="F236:F237"/>
    <mergeCell ref="H236:H237"/>
    <mergeCell ref="I236:I237"/>
    <mergeCell ref="J236:J237"/>
    <mergeCell ref="K230:K231"/>
    <mergeCell ref="L230:L231"/>
    <mergeCell ref="A232:A234"/>
    <mergeCell ref="B232:B234"/>
    <mergeCell ref="C232:C234"/>
    <mergeCell ref="D232:E232"/>
    <mergeCell ref="J232:J234"/>
    <mergeCell ref="D233:E233"/>
    <mergeCell ref="D234:E234"/>
    <mergeCell ref="D229:E229"/>
    <mergeCell ref="A230:A231"/>
    <mergeCell ref="B230:B231"/>
    <mergeCell ref="C230:C231"/>
    <mergeCell ref="D230:E231"/>
    <mergeCell ref="F230:F231"/>
    <mergeCell ref="H230:H231"/>
    <mergeCell ref="I230:I231"/>
    <mergeCell ref="J230:J231"/>
    <mergeCell ref="K224:K225"/>
    <mergeCell ref="L224:L225"/>
    <mergeCell ref="A226:A228"/>
    <mergeCell ref="B226:B228"/>
    <mergeCell ref="C226:C228"/>
    <mergeCell ref="D226:E226"/>
    <mergeCell ref="J226:J228"/>
    <mergeCell ref="D227:E227"/>
    <mergeCell ref="D228:E228"/>
    <mergeCell ref="D223:E223"/>
    <mergeCell ref="A224:A225"/>
    <mergeCell ref="B224:B225"/>
    <mergeCell ref="C224:C225"/>
    <mergeCell ref="D224:E225"/>
    <mergeCell ref="F224:F225"/>
    <mergeCell ref="H224:H225"/>
    <mergeCell ref="I224:I225"/>
    <mergeCell ref="J224:J225"/>
    <mergeCell ref="K218:K219"/>
    <mergeCell ref="L218:L219"/>
    <mergeCell ref="A220:A222"/>
    <mergeCell ref="B220:B222"/>
    <mergeCell ref="C220:C222"/>
    <mergeCell ref="D220:E220"/>
    <mergeCell ref="J220:J222"/>
    <mergeCell ref="D221:E221"/>
    <mergeCell ref="D222:E222"/>
    <mergeCell ref="D217:E217"/>
    <mergeCell ref="A218:A219"/>
    <mergeCell ref="B218:B219"/>
    <mergeCell ref="C218:C219"/>
    <mergeCell ref="D218:E219"/>
    <mergeCell ref="F218:F219"/>
    <mergeCell ref="H218:H219"/>
    <mergeCell ref="I218:I219"/>
    <mergeCell ref="J218:J219"/>
    <mergeCell ref="K212:K213"/>
    <mergeCell ref="L212:L213"/>
    <mergeCell ref="A214:A216"/>
    <mergeCell ref="B214:B216"/>
    <mergeCell ref="C214:C216"/>
    <mergeCell ref="D214:E214"/>
    <mergeCell ref="J214:J216"/>
    <mergeCell ref="D215:E215"/>
    <mergeCell ref="D216:E216"/>
    <mergeCell ref="D209:E209"/>
    <mergeCell ref="A210:A211"/>
    <mergeCell ref="B210:B211"/>
    <mergeCell ref="C210:C211"/>
    <mergeCell ref="D210:E210"/>
    <mergeCell ref="J210:J211"/>
    <mergeCell ref="D211:E211"/>
    <mergeCell ref="A212:A213"/>
    <mergeCell ref="B212:B213"/>
    <mergeCell ref="C212:C213"/>
    <mergeCell ref="D212:E213"/>
    <mergeCell ref="F212:F213"/>
    <mergeCell ref="H212:H213"/>
    <mergeCell ref="I212:I213"/>
    <mergeCell ref="J212:J213"/>
    <mergeCell ref="K204:K205"/>
    <mergeCell ref="L204:L205"/>
    <mergeCell ref="A206:A208"/>
    <mergeCell ref="B206:B208"/>
    <mergeCell ref="C206:C208"/>
    <mergeCell ref="D206:E206"/>
    <mergeCell ref="J206:J208"/>
    <mergeCell ref="D207:E207"/>
    <mergeCell ref="D208:E208"/>
    <mergeCell ref="D203:E203"/>
    <mergeCell ref="A204:A205"/>
    <mergeCell ref="B204:B205"/>
    <mergeCell ref="C204:C205"/>
    <mergeCell ref="D204:E205"/>
    <mergeCell ref="F204:F205"/>
    <mergeCell ref="H204:H205"/>
    <mergeCell ref="I204:I205"/>
    <mergeCell ref="J204:J205"/>
    <mergeCell ref="K198:K199"/>
    <mergeCell ref="L198:L199"/>
    <mergeCell ref="A200:A202"/>
    <mergeCell ref="B200:B202"/>
    <mergeCell ref="C200:C202"/>
    <mergeCell ref="D200:E200"/>
    <mergeCell ref="J200:J202"/>
    <mergeCell ref="D201:E201"/>
    <mergeCell ref="D202:E202"/>
    <mergeCell ref="D195:E195"/>
    <mergeCell ref="A196:A197"/>
    <mergeCell ref="B196:B197"/>
    <mergeCell ref="C196:C197"/>
    <mergeCell ref="D196:E196"/>
    <mergeCell ref="J196:J197"/>
    <mergeCell ref="D197:E197"/>
    <mergeCell ref="A198:A199"/>
    <mergeCell ref="B198:B199"/>
    <mergeCell ref="C198:C199"/>
    <mergeCell ref="D198:E199"/>
    <mergeCell ref="F198:F199"/>
    <mergeCell ref="H198:H199"/>
    <mergeCell ref="I198:I199"/>
    <mergeCell ref="J198:J199"/>
    <mergeCell ref="K190:K191"/>
    <mergeCell ref="L190:L191"/>
    <mergeCell ref="A192:A194"/>
    <mergeCell ref="B192:B194"/>
    <mergeCell ref="C192:C194"/>
    <mergeCell ref="D192:E192"/>
    <mergeCell ref="J192:J194"/>
    <mergeCell ref="D193:E193"/>
    <mergeCell ref="D194:E194"/>
    <mergeCell ref="D187:E187"/>
    <mergeCell ref="A188:A189"/>
    <mergeCell ref="B188:B189"/>
    <mergeCell ref="C188:C189"/>
    <mergeCell ref="D188:E188"/>
    <mergeCell ref="J188:J189"/>
    <mergeCell ref="D189:E189"/>
    <mergeCell ref="A190:A191"/>
    <mergeCell ref="B190:B191"/>
    <mergeCell ref="C190:C191"/>
    <mergeCell ref="D190:E191"/>
    <mergeCell ref="F190:F191"/>
    <mergeCell ref="H190:H191"/>
    <mergeCell ref="I190:I191"/>
    <mergeCell ref="J190:J191"/>
    <mergeCell ref="K182:K183"/>
    <mergeCell ref="L182:L183"/>
    <mergeCell ref="A184:A186"/>
    <mergeCell ref="B184:B186"/>
    <mergeCell ref="C184:C186"/>
    <mergeCell ref="D184:E184"/>
    <mergeCell ref="J184:J186"/>
    <mergeCell ref="D185:E185"/>
    <mergeCell ref="D186:E186"/>
    <mergeCell ref="D181:E181"/>
    <mergeCell ref="A182:A183"/>
    <mergeCell ref="B182:B183"/>
    <mergeCell ref="C182:C183"/>
    <mergeCell ref="D182:E183"/>
    <mergeCell ref="F182:F183"/>
    <mergeCell ref="H182:H183"/>
    <mergeCell ref="I182:I183"/>
    <mergeCell ref="J182:J183"/>
    <mergeCell ref="K176:K177"/>
    <mergeCell ref="L176:L177"/>
    <mergeCell ref="A178:A180"/>
    <mergeCell ref="B178:B180"/>
    <mergeCell ref="C178:C180"/>
    <mergeCell ref="D178:E178"/>
    <mergeCell ref="J178:J180"/>
    <mergeCell ref="D179:E179"/>
    <mergeCell ref="D180:E180"/>
    <mergeCell ref="D175:E175"/>
    <mergeCell ref="A176:A177"/>
    <mergeCell ref="B176:B177"/>
    <mergeCell ref="C176:C177"/>
    <mergeCell ref="D176:E177"/>
    <mergeCell ref="F176:F177"/>
    <mergeCell ref="H176:H177"/>
    <mergeCell ref="I176:I177"/>
    <mergeCell ref="J176:J177"/>
    <mergeCell ref="K170:K171"/>
    <mergeCell ref="L170:L171"/>
    <mergeCell ref="A172:A174"/>
    <mergeCell ref="B172:B174"/>
    <mergeCell ref="C172:C174"/>
    <mergeCell ref="D172:E172"/>
    <mergeCell ref="J172:J174"/>
    <mergeCell ref="D173:E173"/>
    <mergeCell ref="D174:E174"/>
    <mergeCell ref="D169:E169"/>
    <mergeCell ref="A170:A171"/>
    <mergeCell ref="B170:B171"/>
    <mergeCell ref="C170:C171"/>
    <mergeCell ref="D170:E171"/>
    <mergeCell ref="F170:F171"/>
    <mergeCell ref="H170:H171"/>
    <mergeCell ref="I170:I171"/>
    <mergeCell ref="J170:J171"/>
    <mergeCell ref="K164:K165"/>
    <mergeCell ref="L164:L165"/>
    <mergeCell ref="A166:A168"/>
    <mergeCell ref="B166:B168"/>
    <mergeCell ref="C166:C168"/>
    <mergeCell ref="D166:E166"/>
    <mergeCell ref="J166:J168"/>
    <mergeCell ref="D167:E167"/>
    <mergeCell ref="D168:E168"/>
    <mergeCell ref="D161:E161"/>
    <mergeCell ref="A162:A163"/>
    <mergeCell ref="B162:B163"/>
    <mergeCell ref="C162:C163"/>
    <mergeCell ref="D162:E162"/>
    <mergeCell ref="J162:J163"/>
    <mergeCell ref="D163:E163"/>
    <mergeCell ref="A164:A165"/>
    <mergeCell ref="B164:B165"/>
    <mergeCell ref="C164:C165"/>
    <mergeCell ref="D164:E165"/>
    <mergeCell ref="F164:F165"/>
    <mergeCell ref="H164:H165"/>
    <mergeCell ref="I164:I165"/>
    <mergeCell ref="J164:J165"/>
    <mergeCell ref="K156:K157"/>
    <mergeCell ref="L156:L157"/>
    <mergeCell ref="A158:A160"/>
    <mergeCell ref="B158:B160"/>
    <mergeCell ref="C158:C160"/>
    <mergeCell ref="D158:E158"/>
    <mergeCell ref="J158:J160"/>
    <mergeCell ref="D159:E159"/>
    <mergeCell ref="D160:E160"/>
    <mergeCell ref="D155:E155"/>
    <mergeCell ref="A156:A157"/>
    <mergeCell ref="B156:B157"/>
    <mergeCell ref="C156:C157"/>
    <mergeCell ref="D156:E157"/>
    <mergeCell ref="F156:F157"/>
    <mergeCell ref="H156:H157"/>
    <mergeCell ref="I156:I157"/>
    <mergeCell ref="J156:J157"/>
    <mergeCell ref="K150:K151"/>
    <mergeCell ref="L150:L151"/>
    <mergeCell ref="A152:A154"/>
    <mergeCell ref="B152:B154"/>
    <mergeCell ref="C152:C154"/>
    <mergeCell ref="D152:E152"/>
    <mergeCell ref="J152:J154"/>
    <mergeCell ref="D153:E153"/>
    <mergeCell ref="D154:E154"/>
    <mergeCell ref="D149:E149"/>
    <mergeCell ref="A150:A151"/>
    <mergeCell ref="B150:B151"/>
    <mergeCell ref="C150:C151"/>
    <mergeCell ref="D150:E151"/>
    <mergeCell ref="F150:F151"/>
    <mergeCell ref="H150:H151"/>
    <mergeCell ref="I150:I151"/>
    <mergeCell ref="J150:J151"/>
    <mergeCell ref="K144:K145"/>
    <mergeCell ref="L144:L145"/>
    <mergeCell ref="A146:A148"/>
    <mergeCell ref="B146:B148"/>
    <mergeCell ref="C146:C148"/>
    <mergeCell ref="D146:E146"/>
    <mergeCell ref="J146:J148"/>
    <mergeCell ref="D147:E147"/>
    <mergeCell ref="D148:E148"/>
    <mergeCell ref="D143:E143"/>
    <mergeCell ref="A144:A145"/>
    <mergeCell ref="B144:B145"/>
    <mergeCell ref="C144:C145"/>
    <mergeCell ref="D144:E145"/>
    <mergeCell ref="F144:F145"/>
    <mergeCell ref="H144:H145"/>
    <mergeCell ref="I144:I145"/>
    <mergeCell ref="J144:J145"/>
    <mergeCell ref="K138:K139"/>
    <mergeCell ref="L138:L139"/>
    <mergeCell ref="A140:A142"/>
    <mergeCell ref="B140:B142"/>
    <mergeCell ref="C140:C142"/>
    <mergeCell ref="D140:E140"/>
    <mergeCell ref="J140:J142"/>
    <mergeCell ref="D141:E141"/>
    <mergeCell ref="D142:E142"/>
    <mergeCell ref="D135:E135"/>
    <mergeCell ref="A136:A137"/>
    <mergeCell ref="B136:B137"/>
    <mergeCell ref="C136:C137"/>
    <mergeCell ref="D136:E136"/>
    <mergeCell ref="J136:J137"/>
    <mergeCell ref="D137:E137"/>
    <mergeCell ref="A138:A139"/>
    <mergeCell ref="B138:B139"/>
    <mergeCell ref="C138:C139"/>
    <mergeCell ref="D138:E139"/>
    <mergeCell ref="F138:F139"/>
    <mergeCell ref="H138:H139"/>
    <mergeCell ref="I138:I139"/>
    <mergeCell ref="J138:J139"/>
    <mergeCell ref="K130:K131"/>
    <mergeCell ref="L130:L131"/>
    <mergeCell ref="A132:A134"/>
    <mergeCell ref="B132:B134"/>
    <mergeCell ref="C132:C134"/>
    <mergeCell ref="D132:E132"/>
    <mergeCell ref="J132:J134"/>
    <mergeCell ref="D133:E133"/>
    <mergeCell ref="D134:E134"/>
    <mergeCell ref="D127:E127"/>
    <mergeCell ref="A128:A129"/>
    <mergeCell ref="B128:B129"/>
    <mergeCell ref="C128:C129"/>
    <mergeCell ref="D128:E128"/>
    <mergeCell ref="J128:J129"/>
    <mergeCell ref="D129:E129"/>
    <mergeCell ref="A130:A131"/>
    <mergeCell ref="B130:B131"/>
    <mergeCell ref="C130:C131"/>
    <mergeCell ref="D130:E131"/>
    <mergeCell ref="F130:F131"/>
    <mergeCell ref="H130:H131"/>
    <mergeCell ref="I130:I131"/>
    <mergeCell ref="J130:J131"/>
    <mergeCell ref="K122:K123"/>
    <mergeCell ref="L122:L123"/>
    <mergeCell ref="A124:A126"/>
    <mergeCell ref="B124:B126"/>
    <mergeCell ref="C124:C126"/>
    <mergeCell ref="D124:E124"/>
    <mergeCell ref="J124:J126"/>
    <mergeCell ref="D125:E125"/>
    <mergeCell ref="D126:E126"/>
    <mergeCell ref="D119:E119"/>
    <mergeCell ref="A120:A121"/>
    <mergeCell ref="B120:B121"/>
    <mergeCell ref="C120:C121"/>
    <mergeCell ref="D120:E120"/>
    <mergeCell ref="J120:J121"/>
    <mergeCell ref="D121:E121"/>
    <mergeCell ref="A122:A123"/>
    <mergeCell ref="B122:B123"/>
    <mergeCell ref="C122:C123"/>
    <mergeCell ref="D122:E123"/>
    <mergeCell ref="F122:F123"/>
    <mergeCell ref="H122:H123"/>
    <mergeCell ref="I122:I123"/>
    <mergeCell ref="J122:J123"/>
    <mergeCell ref="K114:K115"/>
    <mergeCell ref="L114:L115"/>
    <mergeCell ref="A116:A118"/>
    <mergeCell ref="B116:B118"/>
    <mergeCell ref="C116:C118"/>
    <mergeCell ref="D116:E116"/>
    <mergeCell ref="J116:J118"/>
    <mergeCell ref="D117:E117"/>
    <mergeCell ref="D118:E118"/>
    <mergeCell ref="D113:E113"/>
    <mergeCell ref="A114:A115"/>
    <mergeCell ref="B114:B115"/>
    <mergeCell ref="C114:C115"/>
    <mergeCell ref="D114:E115"/>
    <mergeCell ref="F114:F115"/>
    <mergeCell ref="H114:H115"/>
    <mergeCell ref="I114:I115"/>
    <mergeCell ref="J114:J115"/>
    <mergeCell ref="K108:K109"/>
    <mergeCell ref="L108:L109"/>
    <mergeCell ref="A110:A112"/>
    <mergeCell ref="B110:B112"/>
    <mergeCell ref="C110:C112"/>
    <mergeCell ref="D110:E110"/>
    <mergeCell ref="J110:J112"/>
    <mergeCell ref="D111:E111"/>
    <mergeCell ref="D112:E112"/>
    <mergeCell ref="D107:E107"/>
    <mergeCell ref="A108:A109"/>
    <mergeCell ref="B108:B109"/>
    <mergeCell ref="C108:C109"/>
    <mergeCell ref="D108:E109"/>
    <mergeCell ref="F108:F109"/>
    <mergeCell ref="H108:H109"/>
    <mergeCell ref="I108:I109"/>
    <mergeCell ref="J108:J109"/>
    <mergeCell ref="K102:K103"/>
    <mergeCell ref="L102:L103"/>
    <mergeCell ref="A104:A106"/>
    <mergeCell ref="B104:B106"/>
    <mergeCell ref="C104:C106"/>
    <mergeCell ref="D104:E104"/>
    <mergeCell ref="J104:J106"/>
    <mergeCell ref="D105:E105"/>
    <mergeCell ref="D106:E106"/>
    <mergeCell ref="D99:E99"/>
    <mergeCell ref="A100:A101"/>
    <mergeCell ref="B100:B101"/>
    <mergeCell ref="C100:C101"/>
    <mergeCell ref="D100:E100"/>
    <mergeCell ref="J100:J101"/>
    <mergeCell ref="D101:E101"/>
    <mergeCell ref="A102:A103"/>
    <mergeCell ref="B102:B103"/>
    <mergeCell ref="C102:C103"/>
    <mergeCell ref="D102:E103"/>
    <mergeCell ref="F102:F103"/>
    <mergeCell ref="H102:H103"/>
    <mergeCell ref="I102:I103"/>
    <mergeCell ref="J102:J103"/>
    <mergeCell ref="K94:K95"/>
    <mergeCell ref="L94:L95"/>
    <mergeCell ref="A96:A98"/>
    <mergeCell ref="B96:B98"/>
    <mergeCell ref="C96:C98"/>
    <mergeCell ref="D96:E96"/>
    <mergeCell ref="J96:J98"/>
    <mergeCell ref="D97:E97"/>
    <mergeCell ref="D98:E98"/>
    <mergeCell ref="D93:E93"/>
    <mergeCell ref="A94:A95"/>
    <mergeCell ref="B94:B95"/>
    <mergeCell ref="C94:C95"/>
    <mergeCell ref="D94:E95"/>
    <mergeCell ref="F94:F95"/>
    <mergeCell ref="H94:H95"/>
    <mergeCell ref="I94:I95"/>
    <mergeCell ref="J94:J95"/>
    <mergeCell ref="K88:K89"/>
    <mergeCell ref="L88:L89"/>
    <mergeCell ref="A90:A92"/>
    <mergeCell ref="B90:B92"/>
    <mergeCell ref="C90:C92"/>
    <mergeCell ref="D90:E90"/>
    <mergeCell ref="J90:J92"/>
    <mergeCell ref="D91:E91"/>
    <mergeCell ref="D92:E92"/>
    <mergeCell ref="D87:E87"/>
    <mergeCell ref="A88:A89"/>
    <mergeCell ref="B88:B89"/>
    <mergeCell ref="C88:C89"/>
    <mergeCell ref="D88:E89"/>
    <mergeCell ref="F88:F89"/>
    <mergeCell ref="H88:H89"/>
    <mergeCell ref="I88:I89"/>
    <mergeCell ref="J88:J89"/>
    <mergeCell ref="K82:K83"/>
    <mergeCell ref="L82:L83"/>
    <mergeCell ref="A84:A86"/>
    <mergeCell ref="B84:B86"/>
    <mergeCell ref="C84:C86"/>
    <mergeCell ref="D84:E84"/>
    <mergeCell ref="J84:J86"/>
    <mergeCell ref="D85:E85"/>
    <mergeCell ref="D86:E86"/>
    <mergeCell ref="D79:E79"/>
    <mergeCell ref="A80:A81"/>
    <mergeCell ref="B80:B81"/>
    <mergeCell ref="C80:C81"/>
    <mergeCell ref="D80:E80"/>
    <mergeCell ref="J80:J81"/>
    <mergeCell ref="D81:E81"/>
    <mergeCell ref="A82:A83"/>
    <mergeCell ref="B82:B83"/>
    <mergeCell ref="C82:C83"/>
    <mergeCell ref="D82:E83"/>
    <mergeCell ref="F82:F83"/>
    <mergeCell ref="H82:H83"/>
    <mergeCell ref="I82:I83"/>
    <mergeCell ref="J82:J83"/>
    <mergeCell ref="K74:K75"/>
    <mergeCell ref="L74:L75"/>
    <mergeCell ref="A76:A78"/>
    <mergeCell ref="B76:B78"/>
    <mergeCell ref="C76:C78"/>
    <mergeCell ref="D76:E76"/>
    <mergeCell ref="J76:J78"/>
    <mergeCell ref="D77:E77"/>
    <mergeCell ref="D78:E78"/>
    <mergeCell ref="D73:E73"/>
    <mergeCell ref="A74:A75"/>
    <mergeCell ref="B74:B75"/>
    <mergeCell ref="C74:C75"/>
    <mergeCell ref="D74:E75"/>
    <mergeCell ref="F74:F75"/>
    <mergeCell ref="H74:H75"/>
    <mergeCell ref="I74:I75"/>
    <mergeCell ref="J74:J75"/>
    <mergeCell ref="K68:K69"/>
    <mergeCell ref="L68:L69"/>
    <mergeCell ref="A70:A72"/>
    <mergeCell ref="B70:B72"/>
    <mergeCell ref="C70:C72"/>
    <mergeCell ref="D70:E70"/>
    <mergeCell ref="J70:J72"/>
    <mergeCell ref="D71:E71"/>
    <mergeCell ref="D72:E72"/>
    <mergeCell ref="D67:E67"/>
    <mergeCell ref="A68:A69"/>
    <mergeCell ref="B68:B69"/>
    <mergeCell ref="C68:C69"/>
    <mergeCell ref="D68:E69"/>
    <mergeCell ref="F68:F69"/>
    <mergeCell ref="H68:H69"/>
    <mergeCell ref="I68:I69"/>
    <mergeCell ref="J68:J69"/>
    <mergeCell ref="K62:K63"/>
    <mergeCell ref="L62:L63"/>
    <mergeCell ref="A64:A66"/>
    <mergeCell ref="B64:B66"/>
    <mergeCell ref="C64:C66"/>
    <mergeCell ref="D64:E64"/>
    <mergeCell ref="J64:J66"/>
    <mergeCell ref="D65:E65"/>
    <mergeCell ref="D66:E66"/>
    <mergeCell ref="D59:E59"/>
    <mergeCell ref="A60:A61"/>
    <mergeCell ref="B60:B61"/>
    <mergeCell ref="C60:C61"/>
    <mergeCell ref="D60:E60"/>
    <mergeCell ref="J60:J61"/>
    <mergeCell ref="D61:E61"/>
    <mergeCell ref="A62:A63"/>
    <mergeCell ref="B62:B63"/>
    <mergeCell ref="C62:C63"/>
    <mergeCell ref="D62:E63"/>
    <mergeCell ref="F62:F63"/>
    <mergeCell ref="H62:H63"/>
    <mergeCell ref="I62:I63"/>
    <mergeCell ref="J62:J63"/>
    <mergeCell ref="K54:K55"/>
    <mergeCell ref="L54:L55"/>
    <mergeCell ref="A56:A58"/>
    <mergeCell ref="B56:B58"/>
    <mergeCell ref="C56:C58"/>
    <mergeCell ref="D56:E56"/>
    <mergeCell ref="J56:J58"/>
    <mergeCell ref="D57:E57"/>
    <mergeCell ref="D58:E58"/>
    <mergeCell ref="D53:E53"/>
    <mergeCell ref="A54:A55"/>
    <mergeCell ref="B54:B55"/>
    <mergeCell ref="C54:C55"/>
    <mergeCell ref="D54:E55"/>
    <mergeCell ref="F54:F55"/>
    <mergeCell ref="H54:H55"/>
    <mergeCell ref="I54:I55"/>
    <mergeCell ref="J54:J55"/>
    <mergeCell ref="K48:K49"/>
    <mergeCell ref="L48:L49"/>
    <mergeCell ref="A50:A52"/>
    <mergeCell ref="B50:B52"/>
    <mergeCell ref="C50:C52"/>
    <mergeCell ref="D50:E50"/>
    <mergeCell ref="J50:J52"/>
    <mergeCell ref="D51:E51"/>
    <mergeCell ref="D52:E52"/>
    <mergeCell ref="D47:E47"/>
    <mergeCell ref="A48:A49"/>
    <mergeCell ref="B48:B49"/>
    <mergeCell ref="C48:C49"/>
    <mergeCell ref="D48:E49"/>
    <mergeCell ref="F48:F49"/>
    <mergeCell ref="H48:H49"/>
    <mergeCell ref="I48:I49"/>
    <mergeCell ref="J48:J49"/>
    <mergeCell ref="K42:K43"/>
    <mergeCell ref="L42:L43"/>
    <mergeCell ref="A44:A46"/>
    <mergeCell ref="B44:B46"/>
    <mergeCell ref="C44:C46"/>
    <mergeCell ref="D44:E44"/>
    <mergeCell ref="J44:J46"/>
    <mergeCell ref="D45:E45"/>
    <mergeCell ref="D46:E46"/>
    <mergeCell ref="A40:A41"/>
    <mergeCell ref="B40:B41"/>
    <mergeCell ref="C40:C41"/>
    <mergeCell ref="D40:E40"/>
    <mergeCell ref="J40:J41"/>
    <mergeCell ref="D41:E41"/>
    <mergeCell ref="A42:A43"/>
    <mergeCell ref="B42:B43"/>
    <mergeCell ref="C42:C43"/>
    <mergeCell ref="D42:E43"/>
    <mergeCell ref="F42:F43"/>
    <mergeCell ref="H42:H43"/>
    <mergeCell ref="I42:I43"/>
    <mergeCell ref="J42:J43"/>
    <mergeCell ref="L34:L35"/>
    <mergeCell ref="A36:A38"/>
    <mergeCell ref="B36:B38"/>
    <mergeCell ref="C36:C38"/>
    <mergeCell ref="D36:E36"/>
    <mergeCell ref="J36:J38"/>
    <mergeCell ref="D37:E37"/>
    <mergeCell ref="D38:E38"/>
    <mergeCell ref="D39:E39"/>
    <mergeCell ref="A34:A35"/>
    <mergeCell ref="B34:B35"/>
    <mergeCell ref="C34:C35"/>
    <mergeCell ref="D34:E35"/>
    <mergeCell ref="F34:F35"/>
    <mergeCell ref="H34:H35"/>
    <mergeCell ref="I34:I35"/>
    <mergeCell ref="J34:J35"/>
    <mergeCell ref="K34:K35"/>
    <mergeCell ref="L28:L29"/>
    <mergeCell ref="A30:A32"/>
    <mergeCell ref="B30:B32"/>
    <mergeCell ref="C30:C32"/>
    <mergeCell ref="D30:E30"/>
    <mergeCell ref="J30:J32"/>
    <mergeCell ref="D31:E31"/>
    <mergeCell ref="D32:E32"/>
    <mergeCell ref="D33:E33"/>
    <mergeCell ref="A28:A29"/>
    <mergeCell ref="B28:B29"/>
    <mergeCell ref="C28:C29"/>
    <mergeCell ref="D28:E29"/>
    <mergeCell ref="F28:F29"/>
    <mergeCell ref="H28:H29"/>
    <mergeCell ref="I28:I29"/>
    <mergeCell ref="J28:J29"/>
    <mergeCell ref="K28:K29"/>
    <mergeCell ref="L22:L23"/>
    <mergeCell ref="A24:A26"/>
    <mergeCell ref="B24:B26"/>
    <mergeCell ref="C24:C26"/>
    <mergeCell ref="D24:E24"/>
    <mergeCell ref="J24:J26"/>
    <mergeCell ref="D25:E25"/>
    <mergeCell ref="D26:E26"/>
    <mergeCell ref="D27:E27"/>
    <mergeCell ref="A22:A23"/>
    <mergeCell ref="B22:B23"/>
    <mergeCell ref="C22:C23"/>
    <mergeCell ref="D22:E23"/>
    <mergeCell ref="F22:F23"/>
    <mergeCell ref="H22:H23"/>
    <mergeCell ref="I22:I23"/>
    <mergeCell ref="J22:J23"/>
    <mergeCell ref="K22:K23"/>
    <mergeCell ref="A16:A18"/>
    <mergeCell ref="B16:B18"/>
    <mergeCell ref="C16:C18"/>
    <mergeCell ref="D16:E16"/>
    <mergeCell ref="J16:J18"/>
    <mergeCell ref="D17:E17"/>
    <mergeCell ref="D18:E18"/>
    <mergeCell ref="D19:E19"/>
    <mergeCell ref="A20:A21"/>
    <mergeCell ref="B20:B21"/>
    <mergeCell ref="C20:C21"/>
    <mergeCell ref="D20:E20"/>
    <mergeCell ref="J20:J21"/>
    <mergeCell ref="D21:E21"/>
    <mergeCell ref="D10:E10"/>
    <mergeCell ref="B11:C11"/>
    <mergeCell ref="D11:H11"/>
    <mergeCell ref="B12:C12"/>
    <mergeCell ref="D12:H12"/>
    <mergeCell ref="B13:C13"/>
    <mergeCell ref="D13:L13"/>
    <mergeCell ref="A14:A15"/>
    <mergeCell ref="B14:B15"/>
    <mergeCell ref="C14:C15"/>
    <mergeCell ref="D14:E15"/>
    <mergeCell ref="F14:F15"/>
    <mergeCell ref="H14:H15"/>
    <mergeCell ref="I14:I15"/>
    <mergeCell ref="J14:J15"/>
    <mergeCell ref="K14:K15"/>
    <mergeCell ref="L14:L15"/>
    <mergeCell ref="A1:C1"/>
    <mergeCell ref="A3:L3"/>
    <mergeCell ref="A5:B5"/>
    <mergeCell ref="C5:L5"/>
    <mergeCell ref="A7:L7"/>
    <mergeCell ref="A8:A9"/>
    <mergeCell ref="C8:C9"/>
    <mergeCell ref="D8:E9"/>
    <mergeCell ref="F8:F9"/>
    <mergeCell ref="G8:G9"/>
    <mergeCell ref="H8:H9"/>
    <mergeCell ref="I8:I9"/>
    <mergeCell ref="J8:J9"/>
    <mergeCell ref="K8:K9"/>
    <mergeCell ref="L8:L9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 summaryRight="0"/>
    <pageSetUpPr autoPageBreaks="0"/>
  </sheetPr>
  <dimension ref="A1:P323"/>
  <sheetViews>
    <sheetView topLeftCell="A44" workbookViewId="0">
      <selection activeCell="M53" sqref="M53:O73"/>
    </sheetView>
  </sheetViews>
  <sheetFormatPr defaultRowHeight="11.25" outlineLevelRow="3"/>
  <cols>
    <col min="1" max="1" width="5.85546875" style="179" customWidth="1"/>
    <col min="2" max="2" width="15.5703125" style="179" customWidth="1"/>
    <col min="3" max="3" width="21.5703125" style="179" customWidth="1"/>
    <col min="4" max="4" width="31.140625" style="179" customWidth="1"/>
    <col min="5" max="5" width="5.42578125" style="179" customWidth="1"/>
    <col min="6" max="6" width="7.85546875" style="179" customWidth="1"/>
    <col min="7" max="7" width="11.7109375" style="179" customWidth="1"/>
    <col min="8" max="8" width="11.5703125" style="179" customWidth="1"/>
    <col min="9" max="9" width="15.5703125" style="179" customWidth="1"/>
    <col min="10" max="10" width="24.42578125" style="179" customWidth="1"/>
    <col min="11" max="11" width="8.85546875" style="179" customWidth="1"/>
    <col min="12" max="12" width="15.5703125" style="179" customWidth="1"/>
    <col min="13" max="15" width="9.140625" style="178" customWidth="1"/>
    <col min="16" max="16" width="11.7109375" style="178" customWidth="1"/>
    <col min="17" max="256" width="9.140625" style="178" customWidth="1"/>
    <col min="257" max="16384" width="9.140625" style="178"/>
  </cols>
  <sheetData>
    <row r="1" spans="1:16" ht="11.85" customHeight="1">
      <c r="A1" s="378" t="s">
        <v>192</v>
      </c>
      <c r="B1" s="378"/>
      <c r="C1" s="378"/>
      <c r="D1" s="178"/>
      <c r="E1" s="178"/>
      <c r="F1" s="178"/>
      <c r="G1" s="178"/>
      <c r="H1" s="178"/>
      <c r="I1" s="178"/>
      <c r="J1" s="178"/>
      <c r="K1" s="178"/>
      <c r="L1" s="218" t="s">
        <v>191</v>
      </c>
    </row>
    <row r="2" spans="1:16" s="179" customFormat="1" ht="7.5" customHeight="1"/>
    <row r="3" spans="1:16" ht="15.6" customHeight="1">
      <c r="A3" s="379" t="s">
        <v>190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</row>
    <row r="4" spans="1:16" s="179" customFormat="1" ht="6" customHeight="1"/>
    <row r="5" spans="1:16">
      <c r="A5" s="380" t="s">
        <v>189</v>
      </c>
      <c r="B5" s="380"/>
      <c r="C5" s="381"/>
      <c r="D5" s="381"/>
      <c r="E5" s="381"/>
      <c r="F5" s="381"/>
      <c r="G5" s="381"/>
      <c r="H5" s="381"/>
      <c r="I5" s="381"/>
      <c r="J5" s="381"/>
      <c r="K5" s="381"/>
      <c r="L5" s="381"/>
    </row>
    <row r="6" spans="1:16" s="179" customFormat="1" ht="6" customHeight="1"/>
    <row r="7" spans="1:16" ht="11.85" customHeight="1" thickBot="1">
      <c r="A7" s="382" t="s">
        <v>188</v>
      </c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</row>
    <row r="8" spans="1:16" s="179" customFormat="1" ht="48.4" customHeight="1" thickBot="1">
      <c r="A8" s="383" t="s">
        <v>106</v>
      </c>
      <c r="B8" s="217" t="s">
        <v>187</v>
      </c>
      <c r="C8" s="384" t="s">
        <v>186</v>
      </c>
      <c r="D8" s="384" t="s">
        <v>185</v>
      </c>
      <c r="E8" s="384"/>
      <c r="F8" s="384" t="s">
        <v>184</v>
      </c>
      <c r="G8" s="384" t="s">
        <v>183</v>
      </c>
      <c r="H8" s="384" t="s">
        <v>182</v>
      </c>
      <c r="I8" s="384" t="s">
        <v>181</v>
      </c>
      <c r="J8" s="384" t="s">
        <v>180</v>
      </c>
      <c r="K8" s="384" t="s">
        <v>179</v>
      </c>
      <c r="L8" s="384" t="s">
        <v>178</v>
      </c>
    </row>
    <row r="9" spans="1:16" s="179" customFormat="1" ht="48" customHeight="1" thickBot="1">
      <c r="A9" s="383"/>
      <c r="B9" s="216" t="s">
        <v>177</v>
      </c>
      <c r="C9" s="384"/>
      <c r="D9" s="384"/>
      <c r="E9" s="384"/>
      <c r="F9" s="384"/>
      <c r="G9" s="384"/>
      <c r="H9" s="384"/>
      <c r="I9" s="384"/>
      <c r="J9" s="384"/>
      <c r="K9" s="384"/>
      <c r="L9" s="384"/>
    </row>
    <row r="10" spans="1:16" ht="12" thickBot="1">
      <c r="A10" s="215">
        <v>1</v>
      </c>
      <c r="B10" s="214">
        <v>2</v>
      </c>
      <c r="C10" s="213">
        <v>3</v>
      </c>
      <c r="D10" s="385">
        <v>4</v>
      </c>
      <c r="E10" s="385"/>
      <c r="F10" s="213">
        <v>5</v>
      </c>
      <c r="G10" s="213">
        <v>6</v>
      </c>
      <c r="H10" s="213">
        <v>7</v>
      </c>
      <c r="I10" s="213">
        <v>8</v>
      </c>
      <c r="J10" s="213">
        <v>9</v>
      </c>
      <c r="K10" s="213">
        <v>10</v>
      </c>
      <c r="L10" s="213">
        <v>11</v>
      </c>
    </row>
    <row r="11" spans="1:16" ht="11.85" customHeight="1">
      <c r="A11" s="212"/>
      <c r="B11" s="386" t="s">
        <v>176</v>
      </c>
      <c r="C11" s="386"/>
      <c r="D11" s="388" t="s">
        <v>175</v>
      </c>
      <c r="E11" s="388"/>
      <c r="F11" s="388"/>
      <c r="G11" s="388"/>
      <c r="H11" s="388"/>
      <c r="I11" s="210">
        <v>1279818</v>
      </c>
      <c r="J11" s="211"/>
      <c r="K11" s="211"/>
      <c r="L11" s="210">
        <f>L12</f>
        <v>12234479.65</v>
      </c>
    </row>
    <row r="12" spans="1:16" ht="11.85" customHeight="1" outlineLevel="1">
      <c r="A12" s="209"/>
      <c r="B12" s="389" t="s">
        <v>174</v>
      </c>
      <c r="C12" s="389"/>
      <c r="D12" s="390" t="s">
        <v>173</v>
      </c>
      <c r="E12" s="390"/>
      <c r="F12" s="390"/>
      <c r="G12" s="390"/>
      <c r="H12" s="390"/>
      <c r="I12" s="207">
        <v>1279818</v>
      </c>
      <c r="J12" s="208"/>
      <c r="K12" s="208"/>
      <c r="L12" s="207">
        <f>L319</f>
        <v>12234479.65</v>
      </c>
    </row>
    <row r="13" spans="1:16" ht="32.85" customHeight="1" outlineLevel="2" thickBot="1">
      <c r="A13" s="206">
        <v>1</v>
      </c>
      <c r="B13" s="391" t="s">
        <v>478</v>
      </c>
      <c r="C13" s="392"/>
      <c r="D13" s="393" t="s">
        <v>58</v>
      </c>
      <c r="E13" s="394"/>
      <c r="F13" s="394"/>
      <c r="G13" s="394"/>
      <c r="H13" s="394"/>
      <c r="I13" s="394"/>
      <c r="J13" s="394"/>
      <c r="K13" s="394"/>
      <c r="L13" s="394"/>
    </row>
    <row r="14" spans="1:16" ht="16.899999999999999" customHeight="1" outlineLevel="3" thickBot="1">
      <c r="A14" s="395"/>
      <c r="B14" s="396" t="s">
        <v>13</v>
      </c>
      <c r="C14" s="397" t="s">
        <v>264</v>
      </c>
      <c r="D14" s="398" t="s">
        <v>446</v>
      </c>
      <c r="E14" s="398"/>
      <c r="F14" s="399" t="s">
        <v>262</v>
      </c>
      <c r="G14" s="205">
        <v>0.79900000000000004</v>
      </c>
      <c r="H14" s="400">
        <v>43964.12</v>
      </c>
      <c r="I14" s="401">
        <v>35128</v>
      </c>
      <c r="J14" s="402"/>
      <c r="K14" s="402"/>
      <c r="L14" s="403">
        <v>277293.09000000003</v>
      </c>
      <c r="P14" s="287"/>
    </row>
    <row r="15" spans="1:16" ht="16.5" customHeight="1" outlineLevel="3">
      <c r="A15" s="395"/>
      <c r="B15" s="396"/>
      <c r="C15" s="397"/>
      <c r="D15" s="398"/>
      <c r="E15" s="398"/>
      <c r="F15" s="399"/>
      <c r="G15" s="201"/>
      <c r="H15" s="400"/>
      <c r="I15" s="401"/>
      <c r="J15" s="402"/>
      <c r="K15" s="402"/>
      <c r="L15" s="403"/>
    </row>
    <row r="16" spans="1:16" ht="11.85" customHeight="1" outlineLevel="3">
      <c r="A16" s="404"/>
      <c r="B16" s="405"/>
      <c r="C16" s="406"/>
      <c r="D16" s="407" t="s">
        <v>154</v>
      </c>
      <c r="E16" s="407"/>
      <c r="F16" s="198"/>
      <c r="G16" s="198"/>
      <c r="H16" s="195">
        <v>1335.6</v>
      </c>
      <c r="I16" s="195">
        <v>1067</v>
      </c>
      <c r="J16" s="408"/>
      <c r="K16" s="196">
        <v>24.68</v>
      </c>
      <c r="L16" s="195">
        <v>26333.56</v>
      </c>
    </row>
    <row r="17" spans="1:16" ht="11.85" customHeight="1" outlineLevel="3">
      <c r="A17" s="404"/>
      <c r="B17" s="405"/>
      <c r="C17" s="406"/>
      <c r="D17" s="407" t="s">
        <v>153</v>
      </c>
      <c r="E17" s="407"/>
      <c r="F17" s="198"/>
      <c r="G17" s="198"/>
      <c r="H17" s="195">
        <v>1234.72</v>
      </c>
      <c r="I17" s="196">
        <v>987</v>
      </c>
      <c r="J17" s="408"/>
      <c r="K17" s="196">
        <v>10.65</v>
      </c>
      <c r="L17" s="195">
        <v>10511.55</v>
      </c>
    </row>
    <row r="18" spans="1:16" ht="11.85" customHeight="1" outlineLevel="3">
      <c r="A18" s="404"/>
      <c r="B18" s="405"/>
      <c r="C18" s="406"/>
      <c r="D18" s="407" t="s">
        <v>152</v>
      </c>
      <c r="E18" s="407"/>
      <c r="F18" s="198"/>
      <c r="G18" s="198"/>
      <c r="H18" s="196">
        <v>202.02</v>
      </c>
      <c r="I18" s="196">
        <v>161</v>
      </c>
      <c r="J18" s="408"/>
      <c r="K18" s="196">
        <v>24.68</v>
      </c>
      <c r="L18" s="195">
        <v>3973.48</v>
      </c>
    </row>
    <row r="19" spans="1:16" ht="32.85" customHeight="1" outlineLevel="3">
      <c r="A19" s="200"/>
      <c r="B19" s="199"/>
      <c r="C19" s="199"/>
      <c r="D19" s="407" t="s">
        <v>151</v>
      </c>
      <c r="E19" s="407"/>
      <c r="F19" s="198"/>
      <c r="G19" s="198"/>
      <c r="H19" s="195">
        <v>41393.800000000003</v>
      </c>
      <c r="I19" s="195">
        <v>33074</v>
      </c>
      <c r="J19" s="197" t="s">
        <v>150</v>
      </c>
      <c r="K19" s="196">
        <v>7.27</v>
      </c>
      <c r="L19" s="195">
        <v>240447.98</v>
      </c>
    </row>
    <row r="20" spans="1:16" ht="22.35" customHeight="1" outlineLevel="3">
      <c r="A20" s="404"/>
      <c r="B20" s="405"/>
      <c r="C20" s="405"/>
      <c r="D20" s="407" t="s">
        <v>168</v>
      </c>
      <c r="E20" s="407"/>
      <c r="F20" s="204" t="s">
        <v>165</v>
      </c>
      <c r="G20" s="203" t="s">
        <v>218</v>
      </c>
      <c r="H20" s="203"/>
      <c r="I20" s="195">
        <v>1289</v>
      </c>
      <c r="J20" s="409"/>
      <c r="K20" s="196">
        <v>105</v>
      </c>
      <c r="L20" s="195">
        <v>31822.39</v>
      </c>
      <c r="P20" s="287"/>
    </row>
    <row r="21" spans="1:16" ht="22.35" customHeight="1" outlineLevel="3" thickBot="1">
      <c r="A21" s="404"/>
      <c r="B21" s="405"/>
      <c r="C21" s="405"/>
      <c r="D21" s="407" t="s">
        <v>166</v>
      </c>
      <c r="E21" s="407"/>
      <c r="F21" s="204" t="s">
        <v>165</v>
      </c>
      <c r="G21" s="203" t="s">
        <v>164</v>
      </c>
      <c r="H21" s="203"/>
      <c r="I21" s="196">
        <v>798</v>
      </c>
      <c r="J21" s="409"/>
      <c r="K21" s="196">
        <v>65</v>
      </c>
      <c r="L21" s="195">
        <v>19699.580000000002</v>
      </c>
      <c r="P21" s="287"/>
    </row>
    <row r="22" spans="1:16" ht="11.85" customHeight="1" outlineLevel="3" thickBot="1">
      <c r="A22" s="395"/>
      <c r="B22" s="396" t="s">
        <v>163</v>
      </c>
      <c r="C22" s="397" t="s">
        <v>260</v>
      </c>
      <c r="D22" s="398" t="s">
        <v>259</v>
      </c>
      <c r="E22" s="398"/>
      <c r="F22" s="399" t="s">
        <v>255</v>
      </c>
      <c r="G22" s="205">
        <v>-81.498000000000005</v>
      </c>
      <c r="H22" s="410">
        <v>400</v>
      </c>
      <c r="I22" s="401">
        <v>-32599</v>
      </c>
      <c r="J22" s="402"/>
      <c r="K22" s="402"/>
      <c r="L22" s="403">
        <v>-233082.85</v>
      </c>
      <c r="P22" s="287"/>
    </row>
    <row r="23" spans="1:16" ht="11.85" customHeight="1" outlineLevel="3">
      <c r="A23" s="395"/>
      <c r="B23" s="396"/>
      <c r="C23" s="397"/>
      <c r="D23" s="398"/>
      <c r="E23" s="398"/>
      <c r="F23" s="399"/>
      <c r="G23" s="201"/>
      <c r="H23" s="410"/>
      <c r="I23" s="401"/>
      <c r="J23" s="402"/>
      <c r="K23" s="402"/>
      <c r="L23" s="403"/>
    </row>
    <row r="24" spans="1:16" ht="11.85" customHeight="1" outlineLevel="3">
      <c r="A24" s="404"/>
      <c r="B24" s="405"/>
      <c r="C24" s="406"/>
      <c r="D24" s="407" t="s">
        <v>154</v>
      </c>
      <c r="E24" s="407"/>
      <c r="F24" s="198"/>
      <c r="G24" s="198"/>
      <c r="H24" s="196">
        <v>0</v>
      </c>
      <c r="I24" s="196">
        <v>0</v>
      </c>
      <c r="J24" s="408"/>
      <c r="K24" s="196">
        <v>24.68</v>
      </c>
      <c r="L24" s="196">
        <v>0</v>
      </c>
    </row>
    <row r="25" spans="1:16" ht="11.85" customHeight="1" outlineLevel="3">
      <c r="A25" s="404"/>
      <c r="B25" s="405"/>
      <c r="C25" s="406"/>
      <c r="D25" s="407" t="s">
        <v>153</v>
      </c>
      <c r="E25" s="407"/>
      <c r="F25" s="198"/>
      <c r="G25" s="198"/>
      <c r="H25" s="196">
        <v>0</v>
      </c>
      <c r="I25" s="196">
        <v>0</v>
      </c>
      <c r="J25" s="408"/>
      <c r="K25" s="196">
        <v>7.82</v>
      </c>
      <c r="L25" s="196">
        <v>0</v>
      </c>
    </row>
    <row r="26" spans="1:16" ht="11.85" customHeight="1" outlineLevel="3">
      <c r="A26" s="404"/>
      <c r="B26" s="405"/>
      <c r="C26" s="406"/>
      <c r="D26" s="407" t="s">
        <v>152</v>
      </c>
      <c r="E26" s="407"/>
      <c r="F26" s="198"/>
      <c r="G26" s="198"/>
      <c r="H26" s="196">
        <v>0</v>
      </c>
      <c r="I26" s="196">
        <v>0</v>
      </c>
      <c r="J26" s="408"/>
      <c r="K26" s="196">
        <v>24.68</v>
      </c>
      <c r="L26" s="196">
        <v>0</v>
      </c>
    </row>
    <row r="27" spans="1:16" ht="32.85" customHeight="1" outlineLevel="3" thickBot="1">
      <c r="A27" s="200"/>
      <c r="B27" s="199"/>
      <c r="C27" s="199"/>
      <c r="D27" s="407" t="s">
        <v>151</v>
      </c>
      <c r="E27" s="407"/>
      <c r="F27" s="198"/>
      <c r="G27" s="198"/>
      <c r="H27" s="196">
        <v>400</v>
      </c>
      <c r="I27" s="195">
        <v>-32599</v>
      </c>
      <c r="J27" s="197" t="s">
        <v>150</v>
      </c>
      <c r="K27" s="196">
        <v>7.15</v>
      </c>
      <c r="L27" s="195">
        <v>-233082.85</v>
      </c>
    </row>
    <row r="28" spans="1:16" ht="11.85" customHeight="1" outlineLevel="3" thickBot="1">
      <c r="A28" s="395"/>
      <c r="B28" s="396" t="s">
        <v>116</v>
      </c>
      <c r="C28" s="397" t="s">
        <v>348</v>
      </c>
      <c r="D28" s="398" t="s">
        <v>347</v>
      </c>
      <c r="E28" s="398"/>
      <c r="F28" s="399" t="s">
        <v>255</v>
      </c>
      <c r="G28" s="205">
        <v>81.498000000000005</v>
      </c>
      <c r="H28" s="410">
        <v>514</v>
      </c>
      <c r="I28" s="401">
        <v>41890</v>
      </c>
      <c r="J28" s="402"/>
      <c r="K28" s="402"/>
      <c r="L28" s="403">
        <v>284433.09999999998</v>
      </c>
      <c r="P28" s="287"/>
    </row>
    <row r="29" spans="1:16" ht="11.85" customHeight="1" outlineLevel="3">
      <c r="A29" s="395"/>
      <c r="B29" s="396"/>
      <c r="C29" s="397"/>
      <c r="D29" s="398"/>
      <c r="E29" s="398"/>
      <c r="F29" s="399"/>
      <c r="G29" s="201"/>
      <c r="H29" s="410"/>
      <c r="I29" s="401"/>
      <c r="J29" s="402"/>
      <c r="K29" s="402"/>
      <c r="L29" s="403"/>
    </row>
    <row r="30" spans="1:16" ht="11.85" customHeight="1" outlineLevel="3">
      <c r="A30" s="404"/>
      <c r="B30" s="405"/>
      <c r="C30" s="406"/>
      <c r="D30" s="407" t="s">
        <v>154</v>
      </c>
      <c r="E30" s="407"/>
      <c r="F30" s="198"/>
      <c r="G30" s="198"/>
      <c r="H30" s="196">
        <v>0</v>
      </c>
      <c r="I30" s="196">
        <v>0</v>
      </c>
      <c r="J30" s="408"/>
      <c r="K30" s="196">
        <v>24.68</v>
      </c>
      <c r="L30" s="196">
        <v>0</v>
      </c>
    </row>
    <row r="31" spans="1:16" ht="11.85" customHeight="1" outlineLevel="3">
      <c r="A31" s="404"/>
      <c r="B31" s="405"/>
      <c r="C31" s="406"/>
      <c r="D31" s="407" t="s">
        <v>153</v>
      </c>
      <c r="E31" s="407"/>
      <c r="F31" s="198"/>
      <c r="G31" s="198"/>
      <c r="H31" s="196">
        <v>0</v>
      </c>
      <c r="I31" s="196">
        <v>0</v>
      </c>
      <c r="J31" s="408"/>
      <c r="K31" s="196">
        <v>7.82</v>
      </c>
      <c r="L31" s="196">
        <v>0</v>
      </c>
    </row>
    <row r="32" spans="1:16" ht="11.85" customHeight="1" outlineLevel="3">
      <c r="A32" s="404"/>
      <c r="B32" s="405"/>
      <c r="C32" s="406"/>
      <c r="D32" s="407" t="s">
        <v>152</v>
      </c>
      <c r="E32" s="407"/>
      <c r="F32" s="198"/>
      <c r="G32" s="198"/>
      <c r="H32" s="196">
        <v>0</v>
      </c>
      <c r="I32" s="196">
        <v>0</v>
      </c>
      <c r="J32" s="408"/>
      <c r="K32" s="196">
        <v>24.68</v>
      </c>
      <c r="L32" s="196">
        <v>0</v>
      </c>
    </row>
    <row r="33" spans="1:16" ht="32.85" customHeight="1" outlineLevel="3" thickBot="1">
      <c r="A33" s="200"/>
      <c r="B33" s="199"/>
      <c r="C33" s="199"/>
      <c r="D33" s="407" t="s">
        <v>151</v>
      </c>
      <c r="E33" s="407"/>
      <c r="F33" s="198"/>
      <c r="G33" s="198"/>
      <c r="H33" s="196">
        <v>514</v>
      </c>
      <c r="I33" s="195">
        <v>41890</v>
      </c>
      <c r="J33" s="197" t="s">
        <v>150</v>
      </c>
      <c r="K33" s="196">
        <v>6.79</v>
      </c>
      <c r="L33" s="195">
        <v>284433.09999999998</v>
      </c>
    </row>
    <row r="34" spans="1:16" ht="16.899999999999999" customHeight="1" outlineLevel="3" thickBot="1">
      <c r="A34" s="395"/>
      <c r="B34" s="396" t="s">
        <v>346</v>
      </c>
      <c r="C34" s="397" t="s">
        <v>337</v>
      </c>
      <c r="D34" s="398" t="s">
        <v>445</v>
      </c>
      <c r="E34" s="398"/>
      <c r="F34" s="399" t="s">
        <v>201</v>
      </c>
      <c r="G34" s="205">
        <v>7.6539999999999999</v>
      </c>
      <c r="H34" s="400">
        <v>1117.3499999999999</v>
      </c>
      <c r="I34" s="401">
        <v>8552</v>
      </c>
      <c r="J34" s="402"/>
      <c r="K34" s="402"/>
      <c r="L34" s="403">
        <v>98064.4</v>
      </c>
      <c r="P34" s="287"/>
    </row>
    <row r="35" spans="1:16" ht="16.5" customHeight="1" outlineLevel="3">
      <c r="A35" s="395"/>
      <c r="B35" s="396"/>
      <c r="C35" s="397"/>
      <c r="D35" s="398"/>
      <c r="E35" s="398"/>
      <c r="F35" s="399"/>
      <c r="G35" s="201"/>
      <c r="H35" s="400"/>
      <c r="I35" s="401"/>
      <c r="J35" s="402"/>
      <c r="K35" s="402"/>
      <c r="L35" s="403"/>
    </row>
    <row r="36" spans="1:16" ht="11.85" customHeight="1" outlineLevel="3">
      <c r="A36" s="404"/>
      <c r="B36" s="405"/>
      <c r="C36" s="406"/>
      <c r="D36" s="407" t="s">
        <v>154</v>
      </c>
      <c r="E36" s="407"/>
      <c r="F36" s="198"/>
      <c r="G36" s="198"/>
      <c r="H36" s="196">
        <v>209.53</v>
      </c>
      <c r="I36" s="195">
        <v>1604</v>
      </c>
      <c r="J36" s="408"/>
      <c r="K36" s="196">
        <v>24.68</v>
      </c>
      <c r="L36" s="195">
        <v>39586.720000000001</v>
      </c>
    </row>
    <row r="37" spans="1:16" ht="11.85" customHeight="1" outlineLevel="3">
      <c r="A37" s="404"/>
      <c r="B37" s="405"/>
      <c r="C37" s="406"/>
      <c r="D37" s="407" t="s">
        <v>153</v>
      </c>
      <c r="E37" s="407"/>
      <c r="F37" s="198"/>
      <c r="G37" s="198"/>
      <c r="H37" s="196">
        <v>127.02</v>
      </c>
      <c r="I37" s="196">
        <v>972</v>
      </c>
      <c r="J37" s="408"/>
      <c r="K37" s="196">
        <v>9.44</v>
      </c>
      <c r="L37" s="195">
        <v>9175.68</v>
      </c>
    </row>
    <row r="38" spans="1:16" ht="11.85" customHeight="1" outlineLevel="3">
      <c r="A38" s="404"/>
      <c r="B38" s="405"/>
      <c r="C38" s="406"/>
      <c r="D38" s="407" t="s">
        <v>152</v>
      </c>
      <c r="E38" s="407"/>
      <c r="F38" s="198"/>
      <c r="G38" s="198"/>
      <c r="H38" s="196">
        <v>12.02</v>
      </c>
      <c r="I38" s="196">
        <v>92</v>
      </c>
      <c r="J38" s="408"/>
      <c r="K38" s="196">
        <v>24.68</v>
      </c>
      <c r="L38" s="195">
        <v>2270.56</v>
      </c>
    </row>
    <row r="39" spans="1:16" ht="32.85" customHeight="1" outlineLevel="3">
      <c r="A39" s="200"/>
      <c r="B39" s="199"/>
      <c r="C39" s="199"/>
      <c r="D39" s="407" t="s">
        <v>151</v>
      </c>
      <c r="E39" s="407"/>
      <c r="F39" s="198"/>
      <c r="G39" s="198"/>
      <c r="H39" s="196">
        <v>780.8</v>
      </c>
      <c r="I39" s="195">
        <v>5976</v>
      </c>
      <c r="J39" s="197" t="s">
        <v>150</v>
      </c>
      <c r="K39" s="196">
        <v>8.25</v>
      </c>
      <c r="L39" s="195">
        <v>49302</v>
      </c>
    </row>
    <row r="40" spans="1:16" ht="22.35" customHeight="1" outlineLevel="3">
      <c r="A40" s="404"/>
      <c r="B40" s="405"/>
      <c r="C40" s="405"/>
      <c r="D40" s="407" t="s">
        <v>168</v>
      </c>
      <c r="E40" s="407"/>
      <c r="F40" s="204" t="s">
        <v>165</v>
      </c>
      <c r="G40" s="203" t="s">
        <v>251</v>
      </c>
      <c r="H40" s="203"/>
      <c r="I40" s="195">
        <v>2035</v>
      </c>
      <c r="J40" s="409"/>
      <c r="K40" s="196">
        <v>120</v>
      </c>
      <c r="L40" s="195">
        <v>50228.74</v>
      </c>
      <c r="P40" s="287"/>
    </row>
    <row r="41" spans="1:16" ht="22.35" customHeight="1" outlineLevel="3" thickBot="1">
      <c r="A41" s="404"/>
      <c r="B41" s="405"/>
      <c r="C41" s="405"/>
      <c r="D41" s="407" t="s">
        <v>166</v>
      </c>
      <c r="E41" s="407"/>
      <c r="F41" s="204" t="s">
        <v>165</v>
      </c>
      <c r="G41" s="203" t="s">
        <v>164</v>
      </c>
      <c r="H41" s="203"/>
      <c r="I41" s="195">
        <v>1102</v>
      </c>
      <c r="J41" s="409"/>
      <c r="K41" s="196">
        <v>65</v>
      </c>
      <c r="L41" s="195">
        <v>27207.23</v>
      </c>
      <c r="P41" s="287"/>
    </row>
    <row r="42" spans="1:16" ht="11.85" customHeight="1" outlineLevel="3" thickBot="1">
      <c r="A42" s="395"/>
      <c r="B42" s="396" t="s">
        <v>343</v>
      </c>
      <c r="C42" s="397" t="s">
        <v>249</v>
      </c>
      <c r="D42" s="398" t="s">
        <v>248</v>
      </c>
      <c r="E42" s="398"/>
      <c r="F42" s="399" t="s">
        <v>155</v>
      </c>
      <c r="G42" s="202">
        <v>-1.8675759999999999</v>
      </c>
      <c r="H42" s="400">
        <v>3200</v>
      </c>
      <c r="I42" s="401">
        <v>-5976</v>
      </c>
      <c r="J42" s="402"/>
      <c r="K42" s="402"/>
      <c r="L42" s="403">
        <v>-49302</v>
      </c>
      <c r="P42" s="287"/>
    </row>
    <row r="43" spans="1:16" ht="11.85" customHeight="1" outlineLevel="3">
      <c r="A43" s="395"/>
      <c r="B43" s="396"/>
      <c r="C43" s="397"/>
      <c r="D43" s="398"/>
      <c r="E43" s="398"/>
      <c r="F43" s="399"/>
      <c r="G43" s="201"/>
      <c r="H43" s="400"/>
      <c r="I43" s="401"/>
      <c r="J43" s="402"/>
      <c r="K43" s="402"/>
      <c r="L43" s="403"/>
    </row>
    <row r="44" spans="1:16" ht="11.85" customHeight="1" outlineLevel="3">
      <c r="A44" s="404"/>
      <c r="B44" s="405"/>
      <c r="C44" s="406"/>
      <c r="D44" s="407" t="s">
        <v>154</v>
      </c>
      <c r="E44" s="407"/>
      <c r="F44" s="198"/>
      <c r="G44" s="198"/>
      <c r="H44" s="196">
        <v>0</v>
      </c>
      <c r="I44" s="196">
        <v>0</v>
      </c>
      <c r="J44" s="408"/>
      <c r="K44" s="196">
        <v>24.68</v>
      </c>
      <c r="L44" s="196">
        <v>0</v>
      </c>
    </row>
    <row r="45" spans="1:16" ht="11.85" customHeight="1" outlineLevel="3">
      <c r="A45" s="404"/>
      <c r="B45" s="405"/>
      <c r="C45" s="406"/>
      <c r="D45" s="407" t="s">
        <v>153</v>
      </c>
      <c r="E45" s="407"/>
      <c r="F45" s="198"/>
      <c r="G45" s="198"/>
      <c r="H45" s="196">
        <v>0</v>
      </c>
      <c r="I45" s="196">
        <v>0</v>
      </c>
      <c r="J45" s="408"/>
      <c r="K45" s="196">
        <v>7.82</v>
      </c>
      <c r="L45" s="196">
        <v>0</v>
      </c>
    </row>
    <row r="46" spans="1:16" ht="11.85" customHeight="1" outlineLevel="3">
      <c r="A46" s="404"/>
      <c r="B46" s="405"/>
      <c r="C46" s="406"/>
      <c r="D46" s="407" t="s">
        <v>152</v>
      </c>
      <c r="E46" s="407"/>
      <c r="F46" s="198"/>
      <c r="G46" s="198"/>
      <c r="H46" s="196">
        <v>0</v>
      </c>
      <c r="I46" s="196">
        <v>0</v>
      </c>
      <c r="J46" s="408"/>
      <c r="K46" s="196">
        <v>24.68</v>
      </c>
      <c r="L46" s="196">
        <v>0</v>
      </c>
    </row>
    <row r="47" spans="1:16" ht="32.85" customHeight="1" outlineLevel="3" thickBot="1">
      <c r="A47" s="200"/>
      <c r="B47" s="199"/>
      <c r="C47" s="199"/>
      <c r="D47" s="407" t="s">
        <v>151</v>
      </c>
      <c r="E47" s="407"/>
      <c r="F47" s="198"/>
      <c r="G47" s="198"/>
      <c r="H47" s="195">
        <v>3200</v>
      </c>
      <c r="I47" s="195">
        <v>-5976</v>
      </c>
      <c r="J47" s="197" t="s">
        <v>150</v>
      </c>
      <c r="K47" s="196">
        <v>8.25</v>
      </c>
      <c r="L47" s="195">
        <v>-49302</v>
      </c>
    </row>
    <row r="48" spans="1:16" s="258" customFormat="1" ht="11.85" customHeight="1" outlineLevel="3" thickBot="1">
      <c r="A48" s="413"/>
      <c r="B48" s="414" t="s">
        <v>342</v>
      </c>
      <c r="C48" s="415" t="s">
        <v>329</v>
      </c>
      <c r="D48" s="417" t="s">
        <v>441</v>
      </c>
      <c r="E48" s="417"/>
      <c r="F48" s="418" t="s">
        <v>155</v>
      </c>
      <c r="G48" s="285">
        <v>1.8675759999999999</v>
      </c>
      <c r="H48" s="471">
        <v>9080</v>
      </c>
      <c r="I48" s="472">
        <v>16958</v>
      </c>
      <c r="J48" s="421"/>
      <c r="K48" s="421"/>
      <c r="L48" s="473">
        <f>L53</f>
        <v>419872.23</v>
      </c>
      <c r="P48" s="287"/>
    </row>
    <row r="49" spans="1:16" s="258" customFormat="1" ht="11.85" customHeight="1" outlineLevel="3">
      <c r="A49" s="413"/>
      <c r="B49" s="414"/>
      <c r="C49" s="415"/>
      <c r="D49" s="417"/>
      <c r="E49" s="417"/>
      <c r="F49" s="418"/>
      <c r="G49" s="260"/>
      <c r="H49" s="471"/>
      <c r="I49" s="472"/>
      <c r="J49" s="421"/>
      <c r="K49" s="421"/>
      <c r="L49" s="473"/>
    </row>
    <row r="50" spans="1:16" s="258" customFormat="1" ht="11.85" customHeight="1" outlineLevel="3">
      <c r="A50" s="423"/>
      <c r="B50" s="424"/>
      <c r="C50" s="425"/>
      <c r="D50" s="426" t="s">
        <v>154</v>
      </c>
      <c r="E50" s="426"/>
      <c r="F50" s="261"/>
      <c r="G50" s="261"/>
      <c r="H50" s="262">
        <v>0</v>
      </c>
      <c r="I50" s="262">
        <v>0</v>
      </c>
      <c r="J50" s="427"/>
      <c r="K50" s="262">
        <v>24.68</v>
      </c>
      <c r="L50" s="262">
        <v>0</v>
      </c>
    </row>
    <row r="51" spans="1:16" s="258" customFormat="1" ht="11.85" customHeight="1" outlineLevel="3">
      <c r="A51" s="423"/>
      <c r="B51" s="424"/>
      <c r="C51" s="425"/>
      <c r="D51" s="426" t="s">
        <v>153</v>
      </c>
      <c r="E51" s="426"/>
      <c r="F51" s="261"/>
      <c r="G51" s="261"/>
      <c r="H51" s="262">
        <v>0</v>
      </c>
      <c r="I51" s="262">
        <v>0</v>
      </c>
      <c r="J51" s="427"/>
      <c r="K51" s="262">
        <v>7.82</v>
      </c>
      <c r="L51" s="262">
        <v>0</v>
      </c>
    </row>
    <row r="52" spans="1:16" s="258" customFormat="1" ht="11.85" customHeight="1" outlineLevel="3">
      <c r="A52" s="423"/>
      <c r="B52" s="424"/>
      <c r="C52" s="425"/>
      <c r="D52" s="426" t="s">
        <v>152</v>
      </c>
      <c r="E52" s="426"/>
      <c r="F52" s="261"/>
      <c r="G52" s="261"/>
      <c r="H52" s="262">
        <v>0</v>
      </c>
      <c r="I52" s="262">
        <v>0</v>
      </c>
      <c r="J52" s="427"/>
      <c r="K52" s="262">
        <v>24.68</v>
      </c>
      <c r="L52" s="262">
        <v>0</v>
      </c>
    </row>
    <row r="53" spans="1:16" s="258" customFormat="1" ht="32.85" customHeight="1" outlineLevel="3" thickBot="1">
      <c r="A53" s="263"/>
      <c r="B53" s="264"/>
      <c r="C53" s="264"/>
      <c r="D53" s="426" t="s">
        <v>151</v>
      </c>
      <c r="E53" s="426"/>
      <c r="F53" s="261"/>
      <c r="G53" s="261"/>
      <c r="H53" s="278">
        <v>9080</v>
      </c>
      <c r="I53" s="278">
        <v>16958</v>
      </c>
      <c r="J53" s="265" t="s">
        <v>150</v>
      </c>
      <c r="K53" s="262">
        <f>L53/I53</f>
        <v>24.76</v>
      </c>
      <c r="L53" s="278">
        <f>ROUND(G48*O53,2)</f>
        <v>419872.23</v>
      </c>
      <c r="M53" s="258" t="s">
        <v>857</v>
      </c>
      <c r="N53" s="280" t="s">
        <v>858</v>
      </c>
      <c r="O53" s="283">
        <v>224822.03</v>
      </c>
    </row>
    <row r="54" spans="1:16" ht="22.15" customHeight="1" outlineLevel="3" thickBot="1">
      <c r="A54" s="395"/>
      <c r="B54" s="396" t="s">
        <v>338</v>
      </c>
      <c r="C54" s="397" t="s">
        <v>333</v>
      </c>
      <c r="D54" s="398" t="s">
        <v>477</v>
      </c>
      <c r="E54" s="398"/>
      <c r="F54" s="399" t="s">
        <v>201</v>
      </c>
      <c r="G54" s="205">
        <v>7.6539999999999999</v>
      </c>
      <c r="H54" s="410">
        <v>994.37</v>
      </c>
      <c r="I54" s="401">
        <v>7611</v>
      </c>
      <c r="J54" s="402"/>
      <c r="K54" s="402"/>
      <c r="L54" s="403">
        <v>79140.850000000006</v>
      </c>
      <c r="M54" s="258"/>
      <c r="N54" s="258"/>
      <c r="O54" s="258"/>
      <c r="P54" s="287"/>
    </row>
    <row r="55" spans="1:16" ht="21.75" customHeight="1" outlineLevel="3">
      <c r="A55" s="395"/>
      <c r="B55" s="396"/>
      <c r="C55" s="397"/>
      <c r="D55" s="398"/>
      <c r="E55" s="398"/>
      <c r="F55" s="399"/>
      <c r="G55" s="201"/>
      <c r="H55" s="410"/>
      <c r="I55" s="401"/>
      <c r="J55" s="402"/>
      <c r="K55" s="402"/>
      <c r="L55" s="403"/>
    </row>
    <row r="56" spans="1:16" ht="11.85" customHeight="1" outlineLevel="3">
      <c r="A56" s="404"/>
      <c r="B56" s="405"/>
      <c r="C56" s="406"/>
      <c r="D56" s="407" t="s">
        <v>154</v>
      </c>
      <c r="E56" s="407"/>
      <c r="F56" s="198"/>
      <c r="G56" s="198"/>
      <c r="H56" s="196">
        <v>133.49</v>
      </c>
      <c r="I56" s="195">
        <v>1022</v>
      </c>
      <c r="J56" s="408"/>
      <c r="K56" s="196">
        <v>24.68</v>
      </c>
      <c r="L56" s="195">
        <v>25222.959999999999</v>
      </c>
    </row>
    <row r="57" spans="1:16" ht="11.85" customHeight="1" outlineLevel="3">
      <c r="A57" s="404"/>
      <c r="B57" s="405"/>
      <c r="C57" s="406"/>
      <c r="D57" s="407" t="s">
        <v>153</v>
      </c>
      <c r="E57" s="407"/>
      <c r="F57" s="198"/>
      <c r="G57" s="198"/>
      <c r="H57" s="196">
        <v>80.08</v>
      </c>
      <c r="I57" s="196">
        <v>613</v>
      </c>
      <c r="J57" s="408"/>
      <c r="K57" s="196">
        <v>7.53</v>
      </c>
      <c r="L57" s="195">
        <v>4615.8900000000003</v>
      </c>
    </row>
    <row r="58" spans="1:16" ht="11.85" customHeight="1" outlineLevel="3">
      <c r="A58" s="404"/>
      <c r="B58" s="405"/>
      <c r="C58" s="406"/>
      <c r="D58" s="407" t="s">
        <v>152</v>
      </c>
      <c r="E58" s="407"/>
      <c r="F58" s="198"/>
      <c r="G58" s="198"/>
      <c r="H58" s="196">
        <v>3.12</v>
      </c>
      <c r="I58" s="196">
        <v>24</v>
      </c>
      <c r="J58" s="408"/>
      <c r="K58" s="196">
        <v>24.68</v>
      </c>
      <c r="L58" s="196">
        <v>592.32000000000005</v>
      </c>
    </row>
    <row r="59" spans="1:16" ht="32.85" customHeight="1" outlineLevel="3">
      <c r="A59" s="200"/>
      <c r="B59" s="199"/>
      <c r="C59" s="199"/>
      <c r="D59" s="407" t="s">
        <v>151</v>
      </c>
      <c r="E59" s="407"/>
      <c r="F59" s="198"/>
      <c r="G59" s="198"/>
      <c r="H59" s="196">
        <v>780.8</v>
      </c>
      <c r="I59" s="195">
        <v>5976</v>
      </c>
      <c r="J59" s="197" t="s">
        <v>150</v>
      </c>
      <c r="K59" s="196">
        <v>8.25</v>
      </c>
      <c r="L59" s="195">
        <v>49302</v>
      </c>
    </row>
    <row r="60" spans="1:16" ht="22.35" customHeight="1" outlineLevel="3">
      <c r="A60" s="404"/>
      <c r="B60" s="405"/>
      <c r="C60" s="405"/>
      <c r="D60" s="407" t="s">
        <v>168</v>
      </c>
      <c r="E60" s="407"/>
      <c r="F60" s="204" t="s">
        <v>165</v>
      </c>
      <c r="G60" s="203" t="s">
        <v>251</v>
      </c>
      <c r="H60" s="203"/>
      <c r="I60" s="195">
        <v>1255</v>
      </c>
      <c r="J60" s="409"/>
      <c r="K60" s="196">
        <v>120</v>
      </c>
      <c r="L60" s="195">
        <v>30978.34</v>
      </c>
      <c r="P60" s="287"/>
    </row>
    <row r="61" spans="1:16" ht="22.35" customHeight="1" outlineLevel="3" thickBot="1">
      <c r="A61" s="404"/>
      <c r="B61" s="405"/>
      <c r="C61" s="405"/>
      <c r="D61" s="407" t="s">
        <v>166</v>
      </c>
      <c r="E61" s="407"/>
      <c r="F61" s="204" t="s">
        <v>165</v>
      </c>
      <c r="G61" s="203" t="s">
        <v>164</v>
      </c>
      <c r="H61" s="203"/>
      <c r="I61" s="196">
        <v>680</v>
      </c>
      <c r="J61" s="409"/>
      <c r="K61" s="196">
        <v>65</v>
      </c>
      <c r="L61" s="195">
        <v>16779.93</v>
      </c>
      <c r="P61" s="287"/>
    </row>
    <row r="62" spans="1:16" ht="11.85" customHeight="1" outlineLevel="3" thickBot="1">
      <c r="A62" s="395"/>
      <c r="B62" s="396" t="s">
        <v>443</v>
      </c>
      <c r="C62" s="397" t="s">
        <v>249</v>
      </c>
      <c r="D62" s="398" t="s">
        <v>248</v>
      </c>
      <c r="E62" s="398"/>
      <c r="F62" s="399" t="s">
        <v>155</v>
      </c>
      <c r="G62" s="202">
        <v>-1.8675759999999999</v>
      </c>
      <c r="H62" s="400">
        <v>3200</v>
      </c>
      <c r="I62" s="401">
        <v>-5976</v>
      </c>
      <c r="J62" s="402"/>
      <c r="K62" s="402"/>
      <c r="L62" s="403">
        <v>-49302</v>
      </c>
      <c r="P62" s="287"/>
    </row>
    <row r="63" spans="1:16" ht="11.85" customHeight="1" outlineLevel="3">
      <c r="A63" s="395"/>
      <c r="B63" s="396"/>
      <c r="C63" s="397"/>
      <c r="D63" s="398"/>
      <c r="E63" s="398"/>
      <c r="F63" s="399"/>
      <c r="G63" s="201"/>
      <c r="H63" s="400"/>
      <c r="I63" s="401"/>
      <c r="J63" s="402"/>
      <c r="K63" s="402"/>
      <c r="L63" s="403"/>
    </row>
    <row r="64" spans="1:16" ht="11.85" customHeight="1" outlineLevel="3">
      <c r="A64" s="404"/>
      <c r="B64" s="405"/>
      <c r="C64" s="406"/>
      <c r="D64" s="407" t="s">
        <v>154</v>
      </c>
      <c r="E64" s="407"/>
      <c r="F64" s="198"/>
      <c r="G64" s="198"/>
      <c r="H64" s="196">
        <v>0</v>
      </c>
      <c r="I64" s="196">
        <v>0</v>
      </c>
      <c r="J64" s="408"/>
      <c r="K64" s="196">
        <v>24.68</v>
      </c>
      <c r="L64" s="196">
        <v>0</v>
      </c>
    </row>
    <row r="65" spans="1:16" ht="11.85" customHeight="1" outlineLevel="3">
      <c r="A65" s="404"/>
      <c r="B65" s="405"/>
      <c r="C65" s="406"/>
      <c r="D65" s="407" t="s">
        <v>153</v>
      </c>
      <c r="E65" s="407"/>
      <c r="F65" s="198"/>
      <c r="G65" s="198"/>
      <c r="H65" s="196">
        <v>0</v>
      </c>
      <c r="I65" s="196">
        <v>0</v>
      </c>
      <c r="J65" s="408"/>
      <c r="K65" s="196">
        <v>7.82</v>
      </c>
      <c r="L65" s="196">
        <v>0</v>
      </c>
    </row>
    <row r="66" spans="1:16" ht="11.85" customHeight="1" outlineLevel="3">
      <c r="A66" s="404"/>
      <c r="B66" s="405"/>
      <c r="C66" s="406"/>
      <c r="D66" s="407" t="s">
        <v>152</v>
      </c>
      <c r="E66" s="407"/>
      <c r="F66" s="198"/>
      <c r="G66" s="198"/>
      <c r="H66" s="196">
        <v>0</v>
      </c>
      <c r="I66" s="196">
        <v>0</v>
      </c>
      <c r="J66" s="408"/>
      <c r="K66" s="196">
        <v>24.68</v>
      </c>
      <c r="L66" s="196">
        <v>0</v>
      </c>
    </row>
    <row r="67" spans="1:16" ht="32.85" customHeight="1" outlineLevel="3" thickBot="1">
      <c r="A67" s="200"/>
      <c r="B67" s="199"/>
      <c r="C67" s="199"/>
      <c r="D67" s="407" t="s">
        <v>151</v>
      </c>
      <c r="E67" s="407"/>
      <c r="F67" s="198"/>
      <c r="G67" s="198"/>
      <c r="H67" s="195">
        <v>3200</v>
      </c>
      <c r="I67" s="195">
        <v>-5976</v>
      </c>
      <c r="J67" s="197" t="s">
        <v>150</v>
      </c>
      <c r="K67" s="196">
        <v>8.25</v>
      </c>
      <c r="L67" s="195">
        <v>-49302</v>
      </c>
    </row>
    <row r="68" spans="1:16" s="258" customFormat="1" ht="11.85" customHeight="1" outlineLevel="3" thickBot="1">
      <c r="A68" s="413"/>
      <c r="B68" s="414" t="s">
        <v>136</v>
      </c>
      <c r="C68" s="415" t="s">
        <v>329</v>
      </c>
      <c r="D68" s="417" t="s">
        <v>438</v>
      </c>
      <c r="E68" s="417"/>
      <c r="F68" s="418" t="s">
        <v>155</v>
      </c>
      <c r="G68" s="285">
        <v>1.8675759999999999</v>
      </c>
      <c r="H68" s="471">
        <v>9080</v>
      </c>
      <c r="I68" s="472">
        <v>16958</v>
      </c>
      <c r="J68" s="421"/>
      <c r="K68" s="421"/>
      <c r="L68" s="473">
        <f>L73</f>
        <v>367231.67</v>
      </c>
      <c r="P68" s="287"/>
    </row>
    <row r="69" spans="1:16" s="258" customFormat="1" ht="11.85" customHeight="1" outlineLevel="3">
      <c r="A69" s="413"/>
      <c r="B69" s="414"/>
      <c r="C69" s="415"/>
      <c r="D69" s="417"/>
      <c r="E69" s="417"/>
      <c r="F69" s="418"/>
      <c r="G69" s="260"/>
      <c r="H69" s="471"/>
      <c r="I69" s="472"/>
      <c r="J69" s="421"/>
      <c r="K69" s="421"/>
      <c r="L69" s="473"/>
    </row>
    <row r="70" spans="1:16" s="258" customFormat="1" ht="11.85" customHeight="1" outlineLevel="3">
      <c r="A70" s="423"/>
      <c r="B70" s="424"/>
      <c r="C70" s="425"/>
      <c r="D70" s="426" t="s">
        <v>154</v>
      </c>
      <c r="E70" s="426"/>
      <c r="F70" s="261"/>
      <c r="G70" s="261"/>
      <c r="H70" s="262">
        <v>0</v>
      </c>
      <c r="I70" s="262">
        <v>0</v>
      </c>
      <c r="J70" s="427"/>
      <c r="K70" s="262">
        <v>24.68</v>
      </c>
      <c r="L70" s="262">
        <v>0</v>
      </c>
    </row>
    <row r="71" spans="1:16" s="258" customFormat="1" ht="11.85" customHeight="1" outlineLevel="3">
      <c r="A71" s="423"/>
      <c r="B71" s="424"/>
      <c r="C71" s="425"/>
      <c r="D71" s="426" t="s">
        <v>153</v>
      </c>
      <c r="E71" s="426"/>
      <c r="F71" s="261"/>
      <c r="G71" s="261"/>
      <c r="H71" s="262">
        <v>0</v>
      </c>
      <c r="I71" s="262">
        <v>0</v>
      </c>
      <c r="J71" s="427"/>
      <c r="K71" s="262">
        <v>7.82</v>
      </c>
      <c r="L71" s="262">
        <v>0</v>
      </c>
    </row>
    <row r="72" spans="1:16" s="258" customFormat="1" ht="11.85" customHeight="1" outlineLevel="3">
      <c r="A72" s="423"/>
      <c r="B72" s="424"/>
      <c r="C72" s="425"/>
      <c r="D72" s="426" t="s">
        <v>152</v>
      </c>
      <c r="E72" s="426"/>
      <c r="F72" s="261"/>
      <c r="G72" s="261"/>
      <c r="H72" s="262">
        <v>0</v>
      </c>
      <c r="I72" s="262">
        <v>0</v>
      </c>
      <c r="J72" s="427"/>
      <c r="K72" s="262">
        <v>24.68</v>
      </c>
      <c r="L72" s="262">
        <v>0</v>
      </c>
    </row>
    <row r="73" spans="1:16" s="258" customFormat="1" ht="32.85" customHeight="1" outlineLevel="3" thickBot="1">
      <c r="A73" s="263"/>
      <c r="B73" s="264"/>
      <c r="C73" s="264"/>
      <c r="D73" s="426" t="s">
        <v>151</v>
      </c>
      <c r="E73" s="426"/>
      <c r="F73" s="261"/>
      <c r="G73" s="261"/>
      <c r="H73" s="278">
        <v>9080</v>
      </c>
      <c r="I73" s="278">
        <v>16958</v>
      </c>
      <c r="J73" s="265" t="s">
        <v>150</v>
      </c>
      <c r="K73" s="262">
        <f>L73/I73</f>
        <v>21.66</v>
      </c>
      <c r="L73" s="278">
        <f>ROUND(G68*O73,2)</f>
        <v>367231.67</v>
      </c>
      <c r="M73" s="258" t="s">
        <v>860</v>
      </c>
      <c r="N73" s="280" t="s">
        <v>859</v>
      </c>
      <c r="O73" s="283">
        <v>196635.46</v>
      </c>
    </row>
    <row r="74" spans="1:16" ht="16.899999999999999" customHeight="1" outlineLevel="3" thickBot="1">
      <c r="A74" s="395"/>
      <c r="B74" s="396" t="s">
        <v>334</v>
      </c>
      <c r="C74" s="397" t="s">
        <v>345</v>
      </c>
      <c r="D74" s="398" t="s">
        <v>442</v>
      </c>
      <c r="E74" s="398"/>
      <c r="F74" s="399" t="s">
        <v>201</v>
      </c>
      <c r="G74" s="205">
        <v>3.4350000000000001</v>
      </c>
      <c r="H74" s="400">
        <v>1172.46</v>
      </c>
      <c r="I74" s="401">
        <v>4027</v>
      </c>
      <c r="J74" s="402"/>
      <c r="K74" s="402"/>
      <c r="L74" s="403">
        <v>47796.14</v>
      </c>
      <c r="P74" s="287"/>
    </row>
    <row r="75" spans="1:16" ht="16.5" customHeight="1" outlineLevel="3">
      <c r="A75" s="395"/>
      <c r="B75" s="396"/>
      <c r="C75" s="397"/>
      <c r="D75" s="398"/>
      <c r="E75" s="398"/>
      <c r="F75" s="399"/>
      <c r="G75" s="201"/>
      <c r="H75" s="400"/>
      <c r="I75" s="401"/>
      <c r="J75" s="402"/>
      <c r="K75" s="402"/>
      <c r="L75" s="403"/>
    </row>
    <row r="76" spans="1:16" ht="11.85" customHeight="1" outlineLevel="3">
      <c r="A76" s="404"/>
      <c r="B76" s="405"/>
      <c r="C76" s="406"/>
      <c r="D76" s="407" t="s">
        <v>154</v>
      </c>
      <c r="E76" s="407"/>
      <c r="F76" s="198"/>
      <c r="G76" s="198"/>
      <c r="H76" s="196">
        <v>241.89</v>
      </c>
      <c r="I76" s="196">
        <v>831</v>
      </c>
      <c r="J76" s="408"/>
      <c r="K76" s="196">
        <v>24.68</v>
      </c>
      <c r="L76" s="195">
        <v>20509.080000000002</v>
      </c>
    </row>
    <row r="77" spans="1:16" ht="11.85" customHeight="1" outlineLevel="3">
      <c r="A77" s="404"/>
      <c r="B77" s="405"/>
      <c r="C77" s="406"/>
      <c r="D77" s="407" t="s">
        <v>153</v>
      </c>
      <c r="E77" s="407"/>
      <c r="F77" s="198"/>
      <c r="G77" s="198"/>
      <c r="H77" s="196">
        <v>149.77000000000001</v>
      </c>
      <c r="I77" s="196">
        <v>514</v>
      </c>
      <c r="J77" s="408"/>
      <c r="K77" s="196">
        <v>10.039999999999999</v>
      </c>
      <c r="L77" s="195">
        <v>5160.5600000000004</v>
      </c>
    </row>
    <row r="78" spans="1:16" ht="11.85" customHeight="1" outlineLevel="3">
      <c r="A78" s="404"/>
      <c r="B78" s="405"/>
      <c r="C78" s="406"/>
      <c r="D78" s="407" t="s">
        <v>152</v>
      </c>
      <c r="E78" s="407"/>
      <c r="F78" s="198"/>
      <c r="G78" s="198"/>
      <c r="H78" s="196">
        <v>16.690000000000001</v>
      </c>
      <c r="I78" s="196">
        <v>57</v>
      </c>
      <c r="J78" s="408"/>
      <c r="K78" s="196">
        <v>24.68</v>
      </c>
      <c r="L78" s="195">
        <v>1406.76</v>
      </c>
    </row>
    <row r="79" spans="1:16" ht="32.85" customHeight="1" outlineLevel="3">
      <c r="A79" s="200"/>
      <c r="B79" s="199"/>
      <c r="C79" s="199"/>
      <c r="D79" s="407" t="s">
        <v>151</v>
      </c>
      <c r="E79" s="407"/>
      <c r="F79" s="198"/>
      <c r="G79" s="198"/>
      <c r="H79" s="196">
        <v>780.8</v>
      </c>
      <c r="I79" s="195">
        <v>2682</v>
      </c>
      <c r="J79" s="197" t="s">
        <v>150</v>
      </c>
      <c r="K79" s="196">
        <v>8.25</v>
      </c>
      <c r="L79" s="195">
        <v>22126.5</v>
      </c>
    </row>
    <row r="80" spans="1:16" ht="22.35" customHeight="1" outlineLevel="3">
      <c r="A80" s="404"/>
      <c r="B80" s="405"/>
      <c r="C80" s="405"/>
      <c r="D80" s="407" t="s">
        <v>168</v>
      </c>
      <c r="E80" s="407"/>
      <c r="F80" s="204" t="s">
        <v>165</v>
      </c>
      <c r="G80" s="203" t="s">
        <v>251</v>
      </c>
      <c r="H80" s="203"/>
      <c r="I80" s="195">
        <v>1066</v>
      </c>
      <c r="J80" s="409"/>
      <c r="K80" s="196">
        <v>120</v>
      </c>
      <c r="L80" s="195">
        <v>26299.01</v>
      </c>
      <c r="P80" s="287"/>
    </row>
    <row r="81" spans="1:16" ht="22.35" customHeight="1" outlineLevel="3" thickBot="1">
      <c r="A81" s="404"/>
      <c r="B81" s="405"/>
      <c r="C81" s="405"/>
      <c r="D81" s="407" t="s">
        <v>166</v>
      </c>
      <c r="E81" s="407"/>
      <c r="F81" s="204" t="s">
        <v>165</v>
      </c>
      <c r="G81" s="203" t="s">
        <v>164</v>
      </c>
      <c r="H81" s="203"/>
      <c r="I81" s="196">
        <v>577</v>
      </c>
      <c r="J81" s="409"/>
      <c r="K81" s="196">
        <v>65</v>
      </c>
      <c r="L81" s="195">
        <v>14245.3</v>
      </c>
      <c r="P81" s="287"/>
    </row>
    <row r="82" spans="1:16" ht="11.85" customHeight="1" outlineLevel="3" thickBot="1">
      <c r="A82" s="395"/>
      <c r="B82" s="396" t="s">
        <v>331</v>
      </c>
      <c r="C82" s="397" t="s">
        <v>249</v>
      </c>
      <c r="D82" s="398" t="s">
        <v>248</v>
      </c>
      <c r="E82" s="398"/>
      <c r="F82" s="399" t="s">
        <v>155</v>
      </c>
      <c r="G82" s="221">
        <v>-0.83814</v>
      </c>
      <c r="H82" s="400">
        <v>3200</v>
      </c>
      <c r="I82" s="401">
        <v>-2682</v>
      </c>
      <c r="J82" s="402"/>
      <c r="K82" s="402"/>
      <c r="L82" s="403">
        <v>-22126.5</v>
      </c>
      <c r="P82" s="287"/>
    </row>
    <row r="83" spans="1:16" ht="11.85" customHeight="1" outlineLevel="3">
      <c r="A83" s="395"/>
      <c r="B83" s="396"/>
      <c r="C83" s="397"/>
      <c r="D83" s="398"/>
      <c r="E83" s="398"/>
      <c r="F83" s="399"/>
      <c r="G83" s="201"/>
      <c r="H83" s="400"/>
      <c r="I83" s="401"/>
      <c r="J83" s="402"/>
      <c r="K83" s="402"/>
      <c r="L83" s="403"/>
    </row>
    <row r="84" spans="1:16" ht="11.85" customHeight="1" outlineLevel="3">
      <c r="A84" s="404"/>
      <c r="B84" s="405"/>
      <c r="C84" s="406"/>
      <c r="D84" s="407" t="s">
        <v>154</v>
      </c>
      <c r="E84" s="407"/>
      <c r="F84" s="198"/>
      <c r="G84" s="198"/>
      <c r="H84" s="196">
        <v>0</v>
      </c>
      <c r="I84" s="196">
        <v>0</v>
      </c>
      <c r="J84" s="408"/>
      <c r="K84" s="196">
        <v>24.68</v>
      </c>
      <c r="L84" s="196">
        <v>0</v>
      </c>
    </row>
    <row r="85" spans="1:16" ht="11.85" customHeight="1" outlineLevel="3">
      <c r="A85" s="404"/>
      <c r="B85" s="405"/>
      <c r="C85" s="406"/>
      <c r="D85" s="407" t="s">
        <v>153</v>
      </c>
      <c r="E85" s="407"/>
      <c r="F85" s="198"/>
      <c r="G85" s="198"/>
      <c r="H85" s="196">
        <v>0</v>
      </c>
      <c r="I85" s="196">
        <v>0</v>
      </c>
      <c r="J85" s="408"/>
      <c r="K85" s="196">
        <v>7.82</v>
      </c>
      <c r="L85" s="196">
        <v>0</v>
      </c>
    </row>
    <row r="86" spans="1:16" ht="11.85" customHeight="1" outlineLevel="3">
      <c r="A86" s="404"/>
      <c r="B86" s="405"/>
      <c r="C86" s="406"/>
      <c r="D86" s="407" t="s">
        <v>152</v>
      </c>
      <c r="E86" s="407"/>
      <c r="F86" s="198"/>
      <c r="G86" s="198"/>
      <c r="H86" s="196">
        <v>0</v>
      </c>
      <c r="I86" s="196">
        <v>0</v>
      </c>
      <c r="J86" s="408"/>
      <c r="K86" s="196">
        <v>24.68</v>
      </c>
      <c r="L86" s="196">
        <v>0</v>
      </c>
    </row>
    <row r="87" spans="1:16" ht="32.85" customHeight="1" outlineLevel="3" thickBot="1">
      <c r="A87" s="200"/>
      <c r="B87" s="199"/>
      <c r="C87" s="199"/>
      <c r="D87" s="407" t="s">
        <v>151</v>
      </c>
      <c r="E87" s="407"/>
      <c r="F87" s="198"/>
      <c r="G87" s="198"/>
      <c r="H87" s="195">
        <v>3200</v>
      </c>
      <c r="I87" s="195">
        <v>-2682</v>
      </c>
      <c r="J87" s="197" t="s">
        <v>150</v>
      </c>
      <c r="K87" s="196">
        <v>8.25</v>
      </c>
      <c r="L87" s="195">
        <v>-22126.5</v>
      </c>
    </row>
    <row r="88" spans="1:16" s="258" customFormat="1" ht="11.85" customHeight="1" outlineLevel="3" thickBot="1">
      <c r="A88" s="413"/>
      <c r="B88" s="414" t="s">
        <v>330</v>
      </c>
      <c r="C88" s="415" t="s">
        <v>329</v>
      </c>
      <c r="D88" s="417" t="s">
        <v>441</v>
      </c>
      <c r="E88" s="417"/>
      <c r="F88" s="418" t="s">
        <v>155</v>
      </c>
      <c r="G88" s="286">
        <v>0.83814</v>
      </c>
      <c r="H88" s="471">
        <v>9080</v>
      </c>
      <c r="I88" s="472">
        <v>7610</v>
      </c>
      <c r="J88" s="421"/>
      <c r="K88" s="421"/>
      <c r="L88" s="473">
        <f>L93</f>
        <v>188432.34</v>
      </c>
      <c r="P88" s="287"/>
    </row>
    <row r="89" spans="1:16" s="258" customFormat="1" ht="11.85" customHeight="1" outlineLevel="3">
      <c r="A89" s="413"/>
      <c r="B89" s="414"/>
      <c r="C89" s="415"/>
      <c r="D89" s="417"/>
      <c r="E89" s="417"/>
      <c r="F89" s="418"/>
      <c r="G89" s="260"/>
      <c r="H89" s="471"/>
      <c r="I89" s="472"/>
      <c r="J89" s="421"/>
      <c r="K89" s="421"/>
      <c r="L89" s="473"/>
    </row>
    <row r="90" spans="1:16" s="258" customFormat="1" ht="11.85" customHeight="1" outlineLevel="3">
      <c r="A90" s="423"/>
      <c r="B90" s="424"/>
      <c r="C90" s="425"/>
      <c r="D90" s="426" t="s">
        <v>154</v>
      </c>
      <c r="E90" s="426"/>
      <c r="F90" s="261"/>
      <c r="G90" s="261"/>
      <c r="H90" s="262">
        <v>0</v>
      </c>
      <c r="I90" s="262">
        <v>0</v>
      </c>
      <c r="J90" s="427"/>
      <c r="K90" s="262">
        <v>24.68</v>
      </c>
      <c r="L90" s="262">
        <v>0</v>
      </c>
    </row>
    <row r="91" spans="1:16" s="258" customFormat="1" ht="11.85" customHeight="1" outlineLevel="3">
      <c r="A91" s="423"/>
      <c r="B91" s="424"/>
      <c r="C91" s="425"/>
      <c r="D91" s="426" t="s">
        <v>153</v>
      </c>
      <c r="E91" s="426"/>
      <c r="F91" s="261"/>
      <c r="G91" s="261"/>
      <c r="H91" s="262">
        <v>0</v>
      </c>
      <c r="I91" s="262">
        <v>0</v>
      </c>
      <c r="J91" s="427"/>
      <c r="K91" s="262">
        <v>7.82</v>
      </c>
      <c r="L91" s="262">
        <v>0</v>
      </c>
    </row>
    <row r="92" spans="1:16" s="258" customFormat="1" ht="11.85" customHeight="1" outlineLevel="3">
      <c r="A92" s="423"/>
      <c r="B92" s="424"/>
      <c r="C92" s="425"/>
      <c r="D92" s="426" t="s">
        <v>152</v>
      </c>
      <c r="E92" s="426"/>
      <c r="F92" s="261"/>
      <c r="G92" s="261"/>
      <c r="H92" s="262">
        <v>0</v>
      </c>
      <c r="I92" s="262">
        <v>0</v>
      </c>
      <c r="J92" s="427"/>
      <c r="K92" s="262">
        <v>24.68</v>
      </c>
      <c r="L92" s="262">
        <v>0</v>
      </c>
    </row>
    <row r="93" spans="1:16" s="258" customFormat="1" ht="32.85" customHeight="1" outlineLevel="3" thickBot="1">
      <c r="A93" s="263"/>
      <c r="B93" s="264"/>
      <c r="C93" s="264"/>
      <c r="D93" s="426" t="s">
        <v>151</v>
      </c>
      <c r="E93" s="426"/>
      <c r="F93" s="261"/>
      <c r="G93" s="261"/>
      <c r="H93" s="278">
        <v>9080</v>
      </c>
      <c r="I93" s="278">
        <v>7610</v>
      </c>
      <c r="J93" s="265" t="s">
        <v>150</v>
      </c>
      <c r="K93" s="262">
        <f>L93/I93</f>
        <v>24.76</v>
      </c>
      <c r="L93" s="278">
        <f>ROUND(G88*O93,2)</f>
        <v>188432.34</v>
      </c>
      <c r="M93" s="258" t="s">
        <v>857</v>
      </c>
      <c r="N93" s="280" t="s">
        <v>858</v>
      </c>
      <c r="O93" s="283">
        <v>224822.03</v>
      </c>
    </row>
    <row r="94" spans="1:16" s="258" customFormat="1" ht="16.899999999999999" customHeight="1" outlineLevel="3" thickBot="1">
      <c r="A94" s="395"/>
      <c r="B94" s="396" t="s">
        <v>327</v>
      </c>
      <c r="C94" s="397" t="s">
        <v>341</v>
      </c>
      <c r="D94" s="398" t="s">
        <v>440</v>
      </c>
      <c r="E94" s="398"/>
      <c r="F94" s="399" t="s">
        <v>201</v>
      </c>
      <c r="G94" s="276">
        <v>3.4350000000000001</v>
      </c>
      <c r="H94" s="400">
        <v>1026.73</v>
      </c>
      <c r="I94" s="401">
        <v>3527</v>
      </c>
      <c r="J94" s="402"/>
      <c r="K94" s="402"/>
      <c r="L94" s="403">
        <v>38264.85</v>
      </c>
      <c r="P94" s="287"/>
    </row>
    <row r="95" spans="1:16" ht="16.5" customHeight="1" outlineLevel="3">
      <c r="A95" s="395"/>
      <c r="B95" s="396"/>
      <c r="C95" s="397"/>
      <c r="D95" s="398"/>
      <c r="E95" s="398"/>
      <c r="F95" s="399"/>
      <c r="G95" s="201"/>
      <c r="H95" s="400"/>
      <c r="I95" s="401"/>
      <c r="J95" s="402"/>
      <c r="K95" s="402"/>
      <c r="L95" s="403"/>
    </row>
    <row r="96" spans="1:16" ht="11.85" customHeight="1" outlineLevel="3">
      <c r="A96" s="404"/>
      <c r="B96" s="405"/>
      <c r="C96" s="406"/>
      <c r="D96" s="407" t="s">
        <v>154</v>
      </c>
      <c r="E96" s="407"/>
      <c r="F96" s="198"/>
      <c r="G96" s="198"/>
      <c r="H96" s="196">
        <v>165.85</v>
      </c>
      <c r="I96" s="196">
        <v>570</v>
      </c>
      <c r="J96" s="408"/>
      <c r="K96" s="196">
        <v>24.68</v>
      </c>
      <c r="L96" s="195">
        <v>14067.6</v>
      </c>
    </row>
    <row r="97" spans="1:16" ht="11.85" customHeight="1" outlineLevel="3">
      <c r="A97" s="404"/>
      <c r="B97" s="405"/>
      <c r="C97" s="406"/>
      <c r="D97" s="407" t="s">
        <v>153</v>
      </c>
      <c r="E97" s="407"/>
      <c r="F97" s="198"/>
      <c r="G97" s="198"/>
      <c r="H97" s="196">
        <v>80.08</v>
      </c>
      <c r="I97" s="196">
        <v>275</v>
      </c>
      <c r="J97" s="408"/>
      <c r="K97" s="196">
        <v>7.53</v>
      </c>
      <c r="L97" s="195">
        <v>2070.75</v>
      </c>
    </row>
    <row r="98" spans="1:16" ht="11.85" customHeight="1" outlineLevel="3">
      <c r="A98" s="404"/>
      <c r="B98" s="405"/>
      <c r="C98" s="406"/>
      <c r="D98" s="407" t="s">
        <v>152</v>
      </c>
      <c r="E98" s="407"/>
      <c r="F98" s="198"/>
      <c r="G98" s="198"/>
      <c r="H98" s="196">
        <v>3.12</v>
      </c>
      <c r="I98" s="196">
        <v>11</v>
      </c>
      <c r="J98" s="408"/>
      <c r="K98" s="196">
        <v>24.68</v>
      </c>
      <c r="L98" s="196">
        <v>271.48</v>
      </c>
    </row>
    <row r="99" spans="1:16" ht="32.85" customHeight="1" outlineLevel="3">
      <c r="A99" s="200"/>
      <c r="B99" s="199"/>
      <c r="C99" s="199"/>
      <c r="D99" s="407" t="s">
        <v>151</v>
      </c>
      <c r="E99" s="407"/>
      <c r="F99" s="198"/>
      <c r="G99" s="198"/>
      <c r="H99" s="196">
        <v>780.8</v>
      </c>
      <c r="I99" s="195">
        <v>2682</v>
      </c>
      <c r="J99" s="197" t="s">
        <v>150</v>
      </c>
      <c r="K99" s="196">
        <v>8.25</v>
      </c>
      <c r="L99" s="195">
        <v>22126.5</v>
      </c>
    </row>
    <row r="100" spans="1:16" ht="22.35" customHeight="1" outlineLevel="3">
      <c r="A100" s="404"/>
      <c r="B100" s="405"/>
      <c r="C100" s="405"/>
      <c r="D100" s="407" t="s">
        <v>168</v>
      </c>
      <c r="E100" s="407"/>
      <c r="F100" s="204" t="s">
        <v>165</v>
      </c>
      <c r="G100" s="203" t="s">
        <v>251</v>
      </c>
      <c r="H100" s="203"/>
      <c r="I100" s="196">
        <v>697</v>
      </c>
      <c r="J100" s="409"/>
      <c r="K100" s="196">
        <v>120</v>
      </c>
      <c r="L100" s="195">
        <v>17206.900000000001</v>
      </c>
      <c r="P100" s="287"/>
    </row>
    <row r="101" spans="1:16" ht="22.35" customHeight="1" outlineLevel="3" thickBot="1">
      <c r="A101" s="404"/>
      <c r="B101" s="405"/>
      <c r="C101" s="405"/>
      <c r="D101" s="407" t="s">
        <v>166</v>
      </c>
      <c r="E101" s="407"/>
      <c r="F101" s="204" t="s">
        <v>165</v>
      </c>
      <c r="G101" s="203" t="s">
        <v>164</v>
      </c>
      <c r="H101" s="203"/>
      <c r="I101" s="196">
        <v>378</v>
      </c>
      <c r="J101" s="409"/>
      <c r="K101" s="196">
        <v>65</v>
      </c>
      <c r="L101" s="195">
        <v>9320.4</v>
      </c>
      <c r="P101" s="287"/>
    </row>
    <row r="102" spans="1:16" ht="11.85" customHeight="1" outlineLevel="3" thickBot="1">
      <c r="A102" s="395"/>
      <c r="B102" s="396" t="s">
        <v>439</v>
      </c>
      <c r="C102" s="397" t="s">
        <v>249</v>
      </c>
      <c r="D102" s="398" t="s">
        <v>248</v>
      </c>
      <c r="E102" s="398"/>
      <c r="F102" s="399" t="s">
        <v>155</v>
      </c>
      <c r="G102" s="221">
        <v>-0.83814</v>
      </c>
      <c r="H102" s="400">
        <v>3200</v>
      </c>
      <c r="I102" s="401">
        <v>-2682</v>
      </c>
      <c r="J102" s="402"/>
      <c r="K102" s="402"/>
      <c r="L102" s="403">
        <v>-22126.5</v>
      </c>
      <c r="P102" s="287"/>
    </row>
    <row r="103" spans="1:16" ht="11.85" customHeight="1" outlineLevel="3">
      <c r="A103" s="395"/>
      <c r="B103" s="396"/>
      <c r="C103" s="397"/>
      <c r="D103" s="398"/>
      <c r="E103" s="398"/>
      <c r="F103" s="399"/>
      <c r="G103" s="201"/>
      <c r="H103" s="400"/>
      <c r="I103" s="401"/>
      <c r="J103" s="402"/>
      <c r="K103" s="402"/>
      <c r="L103" s="403"/>
    </row>
    <row r="104" spans="1:16" ht="11.85" customHeight="1" outlineLevel="3">
      <c r="A104" s="404"/>
      <c r="B104" s="405"/>
      <c r="C104" s="406"/>
      <c r="D104" s="407" t="s">
        <v>154</v>
      </c>
      <c r="E104" s="407"/>
      <c r="F104" s="198"/>
      <c r="G104" s="198"/>
      <c r="H104" s="196">
        <v>0</v>
      </c>
      <c r="I104" s="196">
        <v>0</v>
      </c>
      <c r="J104" s="408"/>
      <c r="K104" s="196">
        <v>24.68</v>
      </c>
      <c r="L104" s="196">
        <v>0</v>
      </c>
    </row>
    <row r="105" spans="1:16" ht="11.85" customHeight="1" outlineLevel="3">
      <c r="A105" s="404"/>
      <c r="B105" s="405"/>
      <c r="C105" s="406"/>
      <c r="D105" s="407" t="s">
        <v>153</v>
      </c>
      <c r="E105" s="407"/>
      <c r="F105" s="198"/>
      <c r="G105" s="198"/>
      <c r="H105" s="196">
        <v>0</v>
      </c>
      <c r="I105" s="196">
        <v>0</v>
      </c>
      <c r="J105" s="408"/>
      <c r="K105" s="196">
        <v>7.82</v>
      </c>
      <c r="L105" s="196">
        <v>0</v>
      </c>
    </row>
    <row r="106" spans="1:16" ht="11.85" customHeight="1" outlineLevel="3">
      <c r="A106" s="404"/>
      <c r="B106" s="405"/>
      <c r="C106" s="406"/>
      <c r="D106" s="407" t="s">
        <v>152</v>
      </c>
      <c r="E106" s="407"/>
      <c r="F106" s="198"/>
      <c r="G106" s="198"/>
      <c r="H106" s="196">
        <v>0</v>
      </c>
      <c r="I106" s="196">
        <v>0</v>
      </c>
      <c r="J106" s="408"/>
      <c r="K106" s="196">
        <v>24.68</v>
      </c>
      <c r="L106" s="196">
        <v>0</v>
      </c>
    </row>
    <row r="107" spans="1:16" ht="32.85" customHeight="1" outlineLevel="3" thickBot="1">
      <c r="A107" s="200"/>
      <c r="B107" s="199"/>
      <c r="C107" s="199"/>
      <c r="D107" s="407" t="s">
        <v>151</v>
      </c>
      <c r="E107" s="407"/>
      <c r="F107" s="198"/>
      <c r="G107" s="198"/>
      <c r="H107" s="195">
        <v>3200</v>
      </c>
      <c r="I107" s="195">
        <v>-2682</v>
      </c>
      <c r="J107" s="197" t="s">
        <v>150</v>
      </c>
      <c r="K107" s="196">
        <v>8.25</v>
      </c>
      <c r="L107" s="195">
        <v>-22126.5</v>
      </c>
    </row>
    <row r="108" spans="1:16" s="258" customFormat="1" ht="11.85" customHeight="1" outlineLevel="3" thickBot="1">
      <c r="A108" s="413"/>
      <c r="B108" s="414" t="s">
        <v>326</v>
      </c>
      <c r="C108" s="415" t="s">
        <v>329</v>
      </c>
      <c r="D108" s="417" t="s">
        <v>438</v>
      </c>
      <c r="E108" s="417"/>
      <c r="F108" s="418" t="s">
        <v>155</v>
      </c>
      <c r="G108" s="286">
        <v>0.83814</v>
      </c>
      <c r="H108" s="471">
        <v>9080</v>
      </c>
      <c r="I108" s="472">
        <v>7610</v>
      </c>
      <c r="J108" s="421"/>
      <c r="K108" s="421"/>
      <c r="L108" s="473">
        <f>L113</f>
        <v>164808.04</v>
      </c>
      <c r="P108" s="287"/>
    </row>
    <row r="109" spans="1:16" s="258" customFormat="1" ht="11.85" customHeight="1" outlineLevel="3">
      <c r="A109" s="413"/>
      <c r="B109" s="414"/>
      <c r="C109" s="415"/>
      <c r="D109" s="417"/>
      <c r="E109" s="417"/>
      <c r="F109" s="418"/>
      <c r="G109" s="260"/>
      <c r="H109" s="471"/>
      <c r="I109" s="472"/>
      <c r="J109" s="421"/>
      <c r="K109" s="421"/>
      <c r="L109" s="473"/>
    </row>
    <row r="110" spans="1:16" s="258" customFormat="1" ht="11.85" customHeight="1" outlineLevel="3">
      <c r="A110" s="423"/>
      <c r="B110" s="424"/>
      <c r="C110" s="425"/>
      <c r="D110" s="426" t="s">
        <v>154</v>
      </c>
      <c r="E110" s="426"/>
      <c r="F110" s="261"/>
      <c r="G110" s="261"/>
      <c r="H110" s="262">
        <v>0</v>
      </c>
      <c r="I110" s="262">
        <v>0</v>
      </c>
      <c r="J110" s="427"/>
      <c r="K110" s="262">
        <v>24.68</v>
      </c>
      <c r="L110" s="262">
        <v>0</v>
      </c>
    </row>
    <row r="111" spans="1:16" s="258" customFormat="1" ht="11.85" customHeight="1" outlineLevel="3">
      <c r="A111" s="423"/>
      <c r="B111" s="424"/>
      <c r="C111" s="425"/>
      <c r="D111" s="426" t="s">
        <v>153</v>
      </c>
      <c r="E111" s="426"/>
      <c r="F111" s="261"/>
      <c r="G111" s="261"/>
      <c r="H111" s="262">
        <v>0</v>
      </c>
      <c r="I111" s="262">
        <v>0</v>
      </c>
      <c r="J111" s="427"/>
      <c r="K111" s="262">
        <v>7.82</v>
      </c>
      <c r="L111" s="262">
        <v>0</v>
      </c>
    </row>
    <row r="112" spans="1:16" s="258" customFormat="1" ht="11.85" customHeight="1" outlineLevel="3">
      <c r="A112" s="423"/>
      <c r="B112" s="424"/>
      <c r="C112" s="425"/>
      <c r="D112" s="426" t="s">
        <v>152</v>
      </c>
      <c r="E112" s="426"/>
      <c r="F112" s="261"/>
      <c r="G112" s="261"/>
      <c r="H112" s="262">
        <v>0</v>
      </c>
      <c r="I112" s="262">
        <v>0</v>
      </c>
      <c r="J112" s="427"/>
      <c r="K112" s="262">
        <v>24.68</v>
      </c>
      <c r="L112" s="262">
        <v>0</v>
      </c>
    </row>
    <row r="113" spans="1:16" s="258" customFormat="1" ht="32.85" customHeight="1" outlineLevel="3" thickBot="1">
      <c r="A113" s="263"/>
      <c r="B113" s="264"/>
      <c r="C113" s="264"/>
      <c r="D113" s="426" t="s">
        <v>151</v>
      </c>
      <c r="E113" s="426"/>
      <c r="F113" s="261"/>
      <c r="G113" s="261"/>
      <c r="H113" s="278">
        <v>9080</v>
      </c>
      <c r="I113" s="278">
        <v>7610</v>
      </c>
      <c r="J113" s="265" t="s">
        <v>150</v>
      </c>
      <c r="K113" s="262">
        <f>L113/I113</f>
        <v>21.66</v>
      </c>
      <c r="L113" s="278">
        <f>ROUND(G108*O113,2)</f>
        <v>164808.04</v>
      </c>
      <c r="M113" s="258" t="s">
        <v>860</v>
      </c>
      <c r="N113" s="280" t="s">
        <v>859</v>
      </c>
      <c r="O113" s="283">
        <v>196635.46</v>
      </c>
    </row>
    <row r="114" spans="1:16" ht="11.85" customHeight="1" outlineLevel="3" thickBot="1">
      <c r="A114" s="395"/>
      <c r="B114" s="396" t="s">
        <v>325</v>
      </c>
      <c r="C114" s="397" t="s">
        <v>243</v>
      </c>
      <c r="D114" s="398" t="s">
        <v>242</v>
      </c>
      <c r="E114" s="398"/>
      <c r="F114" s="399" t="s">
        <v>201</v>
      </c>
      <c r="G114" s="205">
        <v>7.6539999999999999</v>
      </c>
      <c r="H114" s="400">
        <v>1355.27</v>
      </c>
      <c r="I114" s="401">
        <v>10373</v>
      </c>
      <c r="J114" s="402"/>
      <c r="K114" s="402"/>
      <c r="L114" s="403">
        <v>114679.64</v>
      </c>
      <c r="P114" s="287"/>
    </row>
    <row r="115" spans="1:16" ht="11.85" customHeight="1" outlineLevel="3">
      <c r="A115" s="395"/>
      <c r="B115" s="396"/>
      <c r="C115" s="397"/>
      <c r="D115" s="398"/>
      <c r="E115" s="398"/>
      <c r="F115" s="399"/>
      <c r="G115" s="201"/>
      <c r="H115" s="400"/>
      <c r="I115" s="401"/>
      <c r="J115" s="402"/>
      <c r="K115" s="402"/>
      <c r="L115" s="403"/>
    </row>
    <row r="116" spans="1:16" ht="11.85" customHeight="1" outlineLevel="3">
      <c r="A116" s="404"/>
      <c r="B116" s="405"/>
      <c r="C116" s="406"/>
      <c r="D116" s="407" t="s">
        <v>154</v>
      </c>
      <c r="E116" s="407"/>
      <c r="F116" s="198"/>
      <c r="G116" s="198"/>
      <c r="H116" s="196">
        <v>298.3</v>
      </c>
      <c r="I116" s="195">
        <v>2283</v>
      </c>
      <c r="J116" s="408"/>
      <c r="K116" s="196">
        <v>24.68</v>
      </c>
      <c r="L116" s="195">
        <v>56344.44</v>
      </c>
    </row>
    <row r="117" spans="1:16" ht="11.85" customHeight="1" outlineLevel="3">
      <c r="A117" s="404"/>
      <c r="B117" s="405"/>
      <c r="C117" s="406"/>
      <c r="D117" s="407" t="s">
        <v>153</v>
      </c>
      <c r="E117" s="407"/>
      <c r="F117" s="198"/>
      <c r="G117" s="198"/>
      <c r="H117" s="196">
        <v>77.39</v>
      </c>
      <c r="I117" s="196">
        <v>592</v>
      </c>
      <c r="J117" s="408"/>
      <c r="K117" s="196">
        <v>14.44</v>
      </c>
      <c r="L117" s="195">
        <v>8548.48</v>
      </c>
    </row>
    <row r="118" spans="1:16" ht="11.85" customHeight="1" outlineLevel="3">
      <c r="A118" s="404"/>
      <c r="B118" s="405"/>
      <c r="C118" s="406"/>
      <c r="D118" s="407" t="s">
        <v>152</v>
      </c>
      <c r="E118" s="407"/>
      <c r="F118" s="198"/>
      <c r="G118" s="198"/>
      <c r="H118" s="196">
        <v>14.4</v>
      </c>
      <c r="I118" s="196">
        <v>110</v>
      </c>
      <c r="J118" s="408"/>
      <c r="K118" s="196">
        <v>24.68</v>
      </c>
      <c r="L118" s="195">
        <v>2714.8</v>
      </c>
    </row>
    <row r="119" spans="1:16" ht="32.85" customHeight="1" outlineLevel="3">
      <c r="A119" s="200"/>
      <c r="B119" s="199"/>
      <c r="C119" s="199"/>
      <c r="D119" s="407" t="s">
        <v>151</v>
      </c>
      <c r="E119" s="407"/>
      <c r="F119" s="198"/>
      <c r="G119" s="198"/>
      <c r="H119" s="196">
        <v>979.58</v>
      </c>
      <c r="I119" s="195">
        <v>7498</v>
      </c>
      <c r="J119" s="197" t="s">
        <v>150</v>
      </c>
      <c r="K119" s="196">
        <v>6.64</v>
      </c>
      <c r="L119" s="195">
        <v>49786.720000000001</v>
      </c>
    </row>
    <row r="120" spans="1:16" ht="22.35" customHeight="1" outlineLevel="3">
      <c r="A120" s="404"/>
      <c r="B120" s="405"/>
      <c r="C120" s="405"/>
      <c r="D120" s="407" t="s">
        <v>168</v>
      </c>
      <c r="E120" s="407"/>
      <c r="F120" s="204" t="s">
        <v>165</v>
      </c>
      <c r="G120" s="203" t="s">
        <v>238</v>
      </c>
      <c r="H120" s="203"/>
      <c r="I120" s="195">
        <v>2943</v>
      </c>
      <c r="J120" s="409"/>
      <c r="K120" s="196">
        <v>123</v>
      </c>
      <c r="L120" s="195">
        <v>72642.87</v>
      </c>
      <c r="P120" s="287"/>
    </row>
    <row r="121" spans="1:16" ht="22.35" customHeight="1" outlineLevel="3" thickBot="1">
      <c r="A121" s="404"/>
      <c r="B121" s="405"/>
      <c r="C121" s="405"/>
      <c r="D121" s="407" t="s">
        <v>166</v>
      </c>
      <c r="E121" s="407"/>
      <c r="F121" s="204" t="s">
        <v>165</v>
      </c>
      <c r="G121" s="203" t="s">
        <v>237</v>
      </c>
      <c r="H121" s="203"/>
      <c r="I121" s="195">
        <v>1795</v>
      </c>
      <c r="J121" s="409"/>
      <c r="K121" s="196">
        <v>75</v>
      </c>
      <c r="L121" s="195">
        <v>44294.43</v>
      </c>
      <c r="P121" s="287"/>
    </row>
    <row r="122" spans="1:16" ht="16.899999999999999" customHeight="1" outlineLevel="3" thickBot="1">
      <c r="A122" s="395"/>
      <c r="B122" s="396" t="s">
        <v>322</v>
      </c>
      <c r="C122" s="397" t="s">
        <v>240</v>
      </c>
      <c r="D122" s="398" t="s">
        <v>239</v>
      </c>
      <c r="E122" s="398"/>
      <c r="F122" s="399" t="s">
        <v>201</v>
      </c>
      <c r="G122" s="205">
        <v>7.6539999999999999</v>
      </c>
      <c r="H122" s="410">
        <v>519.5</v>
      </c>
      <c r="I122" s="401">
        <v>3976</v>
      </c>
      <c r="J122" s="402"/>
      <c r="K122" s="402"/>
      <c r="L122" s="403">
        <v>28887.64</v>
      </c>
      <c r="P122" s="287"/>
    </row>
    <row r="123" spans="1:16" ht="16.5" customHeight="1" outlineLevel="3">
      <c r="A123" s="395"/>
      <c r="B123" s="396"/>
      <c r="C123" s="397"/>
      <c r="D123" s="398"/>
      <c r="E123" s="398"/>
      <c r="F123" s="399"/>
      <c r="G123" s="201"/>
      <c r="H123" s="410"/>
      <c r="I123" s="401"/>
      <c r="J123" s="402"/>
      <c r="K123" s="402"/>
      <c r="L123" s="403"/>
    </row>
    <row r="124" spans="1:16" ht="11.85" customHeight="1" outlineLevel="3">
      <c r="A124" s="404"/>
      <c r="B124" s="405"/>
      <c r="C124" s="406"/>
      <c r="D124" s="407" t="s">
        <v>154</v>
      </c>
      <c r="E124" s="407"/>
      <c r="F124" s="198"/>
      <c r="G124" s="198"/>
      <c r="H124" s="196">
        <v>7.56</v>
      </c>
      <c r="I124" s="196">
        <v>58</v>
      </c>
      <c r="J124" s="408"/>
      <c r="K124" s="196">
        <v>24.68</v>
      </c>
      <c r="L124" s="195">
        <v>1431.44</v>
      </c>
    </row>
    <row r="125" spans="1:16" ht="11.85" customHeight="1" outlineLevel="3">
      <c r="A125" s="404"/>
      <c r="B125" s="405"/>
      <c r="C125" s="406"/>
      <c r="D125" s="407" t="s">
        <v>153</v>
      </c>
      <c r="E125" s="407"/>
      <c r="F125" s="198"/>
      <c r="G125" s="198"/>
      <c r="H125" s="196">
        <v>26.42</v>
      </c>
      <c r="I125" s="196">
        <v>202</v>
      </c>
      <c r="J125" s="408"/>
      <c r="K125" s="196">
        <v>14.14</v>
      </c>
      <c r="L125" s="195">
        <v>2856.28</v>
      </c>
    </row>
    <row r="126" spans="1:16" ht="11.85" customHeight="1" outlineLevel="3">
      <c r="A126" s="404"/>
      <c r="B126" s="405"/>
      <c r="C126" s="406"/>
      <c r="D126" s="407" t="s">
        <v>152</v>
      </c>
      <c r="E126" s="407"/>
      <c r="F126" s="198"/>
      <c r="G126" s="198"/>
      <c r="H126" s="196">
        <v>4.76</v>
      </c>
      <c r="I126" s="196">
        <v>36</v>
      </c>
      <c r="J126" s="408"/>
      <c r="K126" s="196">
        <v>24.68</v>
      </c>
      <c r="L126" s="196">
        <v>888.48</v>
      </c>
    </row>
    <row r="127" spans="1:16" ht="32.85" customHeight="1" outlineLevel="3">
      <c r="A127" s="200"/>
      <c r="B127" s="199"/>
      <c r="C127" s="199"/>
      <c r="D127" s="407" t="s">
        <v>151</v>
      </c>
      <c r="E127" s="407"/>
      <c r="F127" s="198"/>
      <c r="G127" s="198"/>
      <c r="H127" s="196">
        <v>485.52</v>
      </c>
      <c r="I127" s="195">
        <v>3716</v>
      </c>
      <c r="J127" s="197" t="s">
        <v>150</v>
      </c>
      <c r="K127" s="196">
        <v>6.62</v>
      </c>
      <c r="L127" s="195">
        <v>24599.919999999998</v>
      </c>
    </row>
    <row r="128" spans="1:16" ht="22.35" customHeight="1" outlineLevel="3">
      <c r="A128" s="404"/>
      <c r="B128" s="405"/>
      <c r="C128" s="405"/>
      <c r="D128" s="407" t="s">
        <v>168</v>
      </c>
      <c r="E128" s="407"/>
      <c r="F128" s="204" t="s">
        <v>165</v>
      </c>
      <c r="G128" s="203" t="s">
        <v>238</v>
      </c>
      <c r="H128" s="203"/>
      <c r="I128" s="196">
        <v>116</v>
      </c>
      <c r="J128" s="409"/>
      <c r="K128" s="196">
        <v>123</v>
      </c>
      <c r="L128" s="195">
        <v>2853.5</v>
      </c>
      <c r="P128" s="287"/>
    </row>
    <row r="129" spans="1:16" ht="22.35" customHeight="1" outlineLevel="3" thickBot="1">
      <c r="A129" s="404"/>
      <c r="B129" s="405"/>
      <c r="C129" s="405"/>
      <c r="D129" s="407" t="s">
        <v>166</v>
      </c>
      <c r="E129" s="407"/>
      <c r="F129" s="204" t="s">
        <v>165</v>
      </c>
      <c r="G129" s="203" t="s">
        <v>237</v>
      </c>
      <c r="H129" s="203"/>
      <c r="I129" s="196">
        <v>71</v>
      </c>
      <c r="J129" s="409"/>
      <c r="K129" s="196">
        <v>75</v>
      </c>
      <c r="L129" s="195">
        <v>1739.94</v>
      </c>
      <c r="P129" s="287"/>
    </row>
    <row r="130" spans="1:16" ht="11.85" customHeight="1" outlineLevel="3" thickBot="1">
      <c r="A130" s="395"/>
      <c r="B130" s="396" t="s">
        <v>319</v>
      </c>
      <c r="C130" s="397" t="s">
        <v>435</v>
      </c>
      <c r="D130" s="398" t="s">
        <v>476</v>
      </c>
      <c r="E130" s="398"/>
      <c r="F130" s="399" t="s">
        <v>262</v>
      </c>
      <c r="G130" s="205">
        <v>9.407</v>
      </c>
      <c r="H130" s="400">
        <v>57300.98</v>
      </c>
      <c r="I130" s="401">
        <v>539030</v>
      </c>
      <c r="J130" s="402"/>
      <c r="K130" s="402"/>
      <c r="L130" s="403">
        <v>3756738.91</v>
      </c>
      <c r="P130" s="287"/>
    </row>
    <row r="131" spans="1:16" ht="11.85" customHeight="1" outlineLevel="3">
      <c r="A131" s="395"/>
      <c r="B131" s="396"/>
      <c r="C131" s="397"/>
      <c r="D131" s="398"/>
      <c r="E131" s="398"/>
      <c r="F131" s="399"/>
      <c r="G131" s="201"/>
      <c r="H131" s="400"/>
      <c r="I131" s="401"/>
      <c r="J131" s="402"/>
      <c r="K131" s="402"/>
      <c r="L131" s="403"/>
    </row>
    <row r="132" spans="1:16" ht="11.85" customHeight="1" outlineLevel="3">
      <c r="A132" s="404"/>
      <c r="B132" s="405"/>
      <c r="C132" s="406"/>
      <c r="D132" s="407" t="s">
        <v>154</v>
      </c>
      <c r="E132" s="407"/>
      <c r="F132" s="198"/>
      <c r="G132" s="198"/>
      <c r="H132" s="195">
        <v>2003.08</v>
      </c>
      <c r="I132" s="195">
        <v>18843</v>
      </c>
      <c r="J132" s="408"/>
      <c r="K132" s="196">
        <v>24.68</v>
      </c>
      <c r="L132" s="195">
        <v>465045.24</v>
      </c>
    </row>
    <row r="133" spans="1:16" ht="11.85" customHeight="1" outlineLevel="3">
      <c r="A133" s="404"/>
      <c r="B133" s="405"/>
      <c r="C133" s="406"/>
      <c r="D133" s="407" t="s">
        <v>153</v>
      </c>
      <c r="E133" s="407"/>
      <c r="F133" s="198"/>
      <c r="G133" s="198"/>
      <c r="H133" s="196">
        <v>970.28</v>
      </c>
      <c r="I133" s="195">
        <v>9127</v>
      </c>
      <c r="J133" s="408"/>
      <c r="K133" s="196">
        <v>11.81</v>
      </c>
      <c r="L133" s="195">
        <v>107789.87</v>
      </c>
    </row>
    <row r="134" spans="1:16" ht="11.85" customHeight="1" outlineLevel="3">
      <c r="A134" s="404"/>
      <c r="B134" s="405"/>
      <c r="C134" s="406"/>
      <c r="D134" s="407" t="s">
        <v>152</v>
      </c>
      <c r="E134" s="407"/>
      <c r="F134" s="198"/>
      <c r="G134" s="198"/>
      <c r="H134" s="196">
        <v>181.64</v>
      </c>
      <c r="I134" s="195">
        <v>1709</v>
      </c>
      <c r="J134" s="408"/>
      <c r="K134" s="196">
        <v>24.68</v>
      </c>
      <c r="L134" s="195">
        <v>42178.12</v>
      </c>
    </row>
    <row r="135" spans="1:16" ht="32.85" customHeight="1" outlineLevel="3">
      <c r="A135" s="200"/>
      <c r="B135" s="199"/>
      <c r="C135" s="199"/>
      <c r="D135" s="407" t="s">
        <v>151</v>
      </c>
      <c r="E135" s="407"/>
      <c r="F135" s="198"/>
      <c r="G135" s="198"/>
      <c r="H135" s="195">
        <v>54327.62</v>
      </c>
      <c r="I135" s="195">
        <v>511060</v>
      </c>
      <c r="J135" s="197" t="s">
        <v>150</v>
      </c>
      <c r="K135" s="196">
        <v>6.23</v>
      </c>
      <c r="L135" s="195">
        <v>3183903.8</v>
      </c>
    </row>
    <row r="136" spans="1:16" ht="22.35" customHeight="1" outlineLevel="3">
      <c r="A136" s="404"/>
      <c r="B136" s="405"/>
      <c r="C136" s="405"/>
      <c r="D136" s="407" t="s">
        <v>168</v>
      </c>
      <c r="E136" s="407"/>
      <c r="F136" s="204" t="s">
        <v>165</v>
      </c>
      <c r="G136" s="203" t="s">
        <v>218</v>
      </c>
      <c r="H136" s="203"/>
      <c r="I136" s="195">
        <v>21580</v>
      </c>
      <c r="J136" s="409"/>
      <c r="K136" s="196">
        <v>105</v>
      </c>
      <c r="L136" s="195">
        <v>532584.53</v>
      </c>
      <c r="P136" s="287"/>
    </row>
    <row r="137" spans="1:16" ht="22.35" customHeight="1" outlineLevel="3" thickBot="1">
      <c r="A137" s="404"/>
      <c r="B137" s="405"/>
      <c r="C137" s="405"/>
      <c r="D137" s="407" t="s">
        <v>166</v>
      </c>
      <c r="E137" s="407"/>
      <c r="F137" s="204" t="s">
        <v>165</v>
      </c>
      <c r="G137" s="203" t="s">
        <v>164</v>
      </c>
      <c r="H137" s="203"/>
      <c r="I137" s="195">
        <v>13359</v>
      </c>
      <c r="J137" s="409"/>
      <c r="K137" s="196">
        <v>65</v>
      </c>
      <c r="L137" s="195">
        <v>329695.18</v>
      </c>
      <c r="P137" s="287"/>
    </row>
    <row r="138" spans="1:16" ht="11.85" customHeight="1" outlineLevel="3" thickBot="1">
      <c r="A138" s="395"/>
      <c r="B138" s="396" t="s">
        <v>437</v>
      </c>
      <c r="C138" s="397" t="s">
        <v>432</v>
      </c>
      <c r="D138" s="398" t="s">
        <v>431</v>
      </c>
      <c r="E138" s="398"/>
      <c r="F138" s="399" t="s">
        <v>255</v>
      </c>
      <c r="G138" s="205">
        <v>-959.51400000000001</v>
      </c>
      <c r="H138" s="410">
        <v>514</v>
      </c>
      <c r="I138" s="401">
        <v>-493190</v>
      </c>
      <c r="J138" s="402"/>
      <c r="K138" s="402"/>
      <c r="L138" s="403">
        <v>-3047914.2</v>
      </c>
      <c r="P138" s="287"/>
    </row>
    <row r="139" spans="1:16" ht="11.85" customHeight="1" outlineLevel="3">
      <c r="A139" s="395"/>
      <c r="B139" s="396"/>
      <c r="C139" s="397"/>
      <c r="D139" s="398"/>
      <c r="E139" s="398"/>
      <c r="F139" s="399"/>
      <c r="G139" s="201"/>
      <c r="H139" s="410"/>
      <c r="I139" s="401"/>
      <c r="J139" s="402"/>
      <c r="K139" s="402"/>
      <c r="L139" s="403"/>
    </row>
    <row r="140" spans="1:16" ht="11.85" customHeight="1" outlineLevel="3">
      <c r="A140" s="404"/>
      <c r="B140" s="405"/>
      <c r="C140" s="406"/>
      <c r="D140" s="407" t="s">
        <v>154</v>
      </c>
      <c r="E140" s="407"/>
      <c r="F140" s="198"/>
      <c r="G140" s="198"/>
      <c r="H140" s="196">
        <v>0</v>
      </c>
      <c r="I140" s="196">
        <v>0</v>
      </c>
      <c r="J140" s="408"/>
      <c r="K140" s="196">
        <v>24.68</v>
      </c>
      <c r="L140" s="196">
        <v>0</v>
      </c>
    </row>
    <row r="141" spans="1:16" ht="11.85" customHeight="1" outlineLevel="3">
      <c r="A141" s="404"/>
      <c r="B141" s="405"/>
      <c r="C141" s="406"/>
      <c r="D141" s="407" t="s">
        <v>153</v>
      </c>
      <c r="E141" s="407"/>
      <c r="F141" s="198"/>
      <c r="G141" s="198"/>
      <c r="H141" s="196">
        <v>0</v>
      </c>
      <c r="I141" s="196">
        <v>0</v>
      </c>
      <c r="J141" s="408"/>
      <c r="K141" s="196">
        <v>7.82</v>
      </c>
      <c r="L141" s="196">
        <v>0</v>
      </c>
    </row>
    <row r="142" spans="1:16" ht="11.85" customHeight="1" outlineLevel="3">
      <c r="A142" s="404"/>
      <c r="B142" s="405"/>
      <c r="C142" s="406"/>
      <c r="D142" s="407" t="s">
        <v>152</v>
      </c>
      <c r="E142" s="407"/>
      <c r="F142" s="198"/>
      <c r="G142" s="198"/>
      <c r="H142" s="196">
        <v>0</v>
      </c>
      <c r="I142" s="196">
        <v>0</v>
      </c>
      <c r="J142" s="408"/>
      <c r="K142" s="196">
        <v>24.68</v>
      </c>
      <c r="L142" s="196">
        <v>0</v>
      </c>
    </row>
    <row r="143" spans="1:16" ht="32.85" customHeight="1" outlineLevel="3" thickBot="1">
      <c r="A143" s="200"/>
      <c r="B143" s="199"/>
      <c r="C143" s="199"/>
      <c r="D143" s="407" t="s">
        <v>151</v>
      </c>
      <c r="E143" s="407"/>
      <c r="F143" s="198"/>
      <c r="G143" s="198"/>
      <c r="H143" s="196">
        <v>514</v>
      </c>
      <c r="I143" s="195">
        <v>-493190</v>
      </c>
      <c r="J143" s="197" t="s">
        <v>150</v>
      </c>
      <c r="K143" s="196">
        <v>6.18</v>
      </c>
      <c r="L143" s="195">
        <v>-3047914.2</v>
      </c>
    </row>
    <row r="144" spans="1:16" ht="11.85" customHeight="1" outlineLevel="3" thickBot="1">
      <c r="A144" s="395"/>
      <c r="B144" s="396" t="s">
        <v>313</v>
      </c>
      <c r="C144" s="397" t="s">
        <v>430</v>
      </c>
      <c r="D144" s="398" t="s">
        <v>429</v>
      </c>
      <c r="E144" s="398"/>
      <c r="F144" s="399" t="s">
        <v>255</v>
      </c>
      <c r="G144" s="205">
        <v>959.51400000000001</v>
      </c>
      <c r="H144" s="410">
        <v>723</v>
      </c>
      <c r="I144" s="401">
        <v>693729</v>
      </c>
      <c r="J144" s="402"/>
      <c r="K144" s="402"/>
      <c r="L144" s="403">
        <v>5015660.67</v>
      </c>
      <c r="P144" s="287"/>
    </row>
    <row r="145" spans="1:16" ht="11.85" customHeight="1" outlineLevel="3">
      <c r="A145" s="395"/>
      <c r="B145" s="396"/>
      <c r="C145" s="397"/>
      <c r="D145" s="398"/>
      <c r="E145" s="398"/>
      <c r="F145" s="399"/>
      <c r="G145" s="201"/>
      <c r="H145" s="410"/>
      <c r="I145" s="401"/>
      <c r="J145" s="402"/>
      <c r="K145" s="402"/>
      <c r="L145" s="403"/>
    </row>
    <row r="146" spans="1:16" ht="11.85" customHeight="1" outlineLevel="3">
      <c r="A146" s="404"/>
      <c r="B146" s="405"/>
      <c r="C146" s="406"/>
      <c r="D146" s="407" t="s">
        <v>154</v>
      </c>
      <c r="E146" s="407"/>
      <c r="F146" s="198"/>
      <c r="G146" s="198"/>
      <c r="H146" s="196">
        <v>0</v>
      </c>
      <c r="I146" s="196">
        <v>0</v>
      </c>
      <c r="J146" s="408"/>
      <c r="K146" s="196">
        <v>24.68</v>
      </c>
      <c r="L146" s="196">
        <v>0</v>
      </c>
    </row>
    <row r="147" spans="1:16" ht="11.85" customHeight="1" outlineLevel="3">
      <c r="A147" s="404"/>
      <c r="B147" s="405"/>
      <c r="C147" s="406"/>
      <c r="D147" s="407" t="s">
        <v>153</v>
      </c>
      <c r="E147" s="407"/>
      <c r="F147" s="198"/>
      <c r="G147" s="198"/>
      <c r="H147" s="196">
        <v>0</v>
      </c>
      <c r="I147" s="196">
        <v>0</v>
      </c>
      <c r="J147" s="408"/>
      <c r="K147" s="196">
        <v>7.82</v>
      </c>
      <c r="L147" s="196">
        <v>0</v>
      </c>
    </row>
    <row r="148" spans="1:16" ht="11.85" customHeight="1" outlineLevel="3">
      <c r="A148" s="404"/>
      <c r="B148" s="405"/>
      <c r="C148" s="406"/>
      <c r="D148" s="407" t="s">
        <v>152</v>
      </c>
      <c r="E148" s="407"/>
      <c r="F148" s="198"/>
      <c r="G148" s="198"/>
      <c r="H148" s="196">
        <v>0</v>
      </c>
      <c r="I148" s="196">
        <v>0</v>
      </c>
      <c r="J148" s="408"/>
      <c r="K148" s="196">
        <v>24.68</v>
      </c>
      <c r="L148" s="196">
        <v>0</v>
      </c>
    </row>
    <row r="149" spans="1:16" ht="32.85" customHeight="1" outlineLevel="3" thickBot="1">
      <c r="A149" s="200"/>
      <c r="B149" s="199"/>
      <c r="C149" s="199"/>
      <c r="D149" s="407" t="s">
        <v>151</v>
      </c>
      <c r="E149" s="407"/>
      <c r="F149" s="198"/>
      <c r="G149" s="198"/>
      <c r="H149" s="196">
        <v>723</v>
      </c>
      <c r="I149" s="195">
        <v>693729</v>
      </c>
      <c r="J149" s="197" t="s">
        <v>150</v>
      </c>
      <c r="K149" s="196">
        <v>7.23</v>
      </c>
      <c r="L149" s="195">
        <v>5015660.67</v>
      </c>
    </row>
    <row r="150" spans="1:16" ht="11.85" customHeight="1" outlineLevel="3" thickBot="1">
      <c r="A150" s="395"/>
      <c r="B150" s="396" t="s">
        <v>310</v>
      </c>
      <c r="C150" s="397" t="s">
        <v>299</v>
      </c>
      <c r="D150" s="398" t="s">
        <v>436</v>
      </c>
      <c r="E150" s="398"/>
      <c r="F150" s="399" t="s">
        <v>255</v>
      </c>
      <c r="G150" s="205">
        <v>959.51400000000001</v>
      </c>
      <c r="H150" s="410">
        <v>9.7899999999999991</v>
      </c>
      <c r="I150" s="401">
        <v>9394</v>
      </c>
      <c r="J150" s="402"/>
      <c r="K150" s="402"/>
      <c r="L150" s="403">
        <f>L155</f>
        <v>67918.62</v>
      </c>
      <c r="P150" s="287"/>
    </row>
    <row r="151" spans="1:16" ht="11.85" customHeight="1" outlineLevel="3">
      <c r="A151" s="395"/>
      <c r="B151" s="396"/>
      <c r="C151" s="397"/>
      <c r="D151" s="398"/>
      <c r="E151" s="398"/>
      <c r="F151" s="399"/>
      <c r="G151" s="201"/>
      <c r="H151" s="410"/>
      <c r="I151" s="401"/>
      <c r="J151" s="402"/>
      <c r="K151" s="402"/>
      <c r="L151" s="403"/>
    </row>
    <row r="152" spans="1:16" ht="11.85" customHeight="1" outlineLevel="3">
      <c r="A152" s="404"/>
      <c r="B152" s="405"/>
      <c r="C152" s="406"/>
      <c r="D152" s="407" t="s">
        <v>154</v>
      </c>
      <c r="E152" s="407"/>
      <c r="F152" s="198"/>
      <c r="G152" s="198"/>
      <c r="H152" s="196">
        <v>0</v>
      </c>
      <c r="I152" s="196">
        <v>0</v>
      </c>
      <c r="J152" s="408"/>
      <c r="K152" s="196">
        <v>24.68</v>
      </c>
      <c r="L152" s="196">
        <v>0</v>
      </c>
    </row>
    <row r="153" spans="1:16" ht="11.85" customHeight="1" outlineLevel="3">
      <c r="A153" s="404"/>
      <c r="B153" s="405"/>
      <c r="C153" s="406"/>
      <c r="D153" s="407" t="s">
        <v>153</v>
      </c>
      <c r="E153" s="407"/>
      <c r="F153" s="198"/>
      <c r="G153" s="198"/>
      <c r="H153" s="196">
        <v>0</v>
      </c>
      <c r="I153" s="196">
        <v>0</v>
      </c>
      <c r="J153" s="408"/>
      <c r="K153" s="196">
        <v>7.82</v>
      </c>
      <c r="L153" s="196">
        <v>0</v>
      </c>
    </row>
    <row r="154" spans="1:16" ht="11.85" customHeight="1" outlineLevel="3">
      <c r="A154" s="404"/>
      <c r="B154" s="405"/>
      <c r="C154" s="406"/>
      <c r="D154" s="407" t="s">
        <v>152</v>
      </c>
      <c r="E154" s="407"/>
      <c r="F154" s="198"/>
      <c r="G154" s="198"/>
      <c r="H154" s="196">
        <v>0</v>
      </c>
      <c r="I154" s="196">
        <v>0</v>
      </c>
      <c r="J154" s="408"/>
      <c r="K154" s="196">
        <v>24.68</v>
      </c>
      <c r="L154" s="196">
        <v>0</v>
      </c>
    </row>
    <row r="155" spans="1:16" ht="32.85" customHeight="1" outlineLevel="3" thickBot="1">
      <c r="A155" s="200"/>
      <c r="B155" s="199"/>
      <c r="C155" s="199"/>
      <c r="D155" s="407" t="s">
        <v>151</v>
      </c>
      <c r="E155" s="407"/>
      <c r="F155" s="198"/>
      <c r="G155" s="198"/>
      <c r="H155" s="196">
        <v>9.7899999999999991</v>
      </c>
      <c r="I155" s="195">
        <v>9394</v>
      </c>
      <c r="J155" s="197" t="s">
        <v>150</v>
      </c>
      <c r="K155" s="196">
        <f>K149</f>
        <v>7.23</v>
      </c>
      <c r="L155" s="195">
        <f>I155*K155</f>
        <v>67918.62</v>
      </c>
    </row>
    <row r="156" spans="1:16" ht="11.85" customHeight="1" outlineLevel="3" thickBot="1">
      <c r="A156" s="395"/>
      <c r="B156" s="396" t="s">
        <v>303</v>
      </c>
      <c r="C156" s="397" t="s">
        <v>243</v>
      </c>
      <c r="D156" s="398" t="s">
        <v>242</v>
      </c>
      <c r="E156" s="398"/>
      <c r="F156" s="399" t="s">
        <v>201</v>
      </c>
      <c r="G156" s="205">
        <v>7.6539999999999999</v>
      </c>
      <c r="H156" s="400">
        <v>1355.27</v>
      </c>
      <c r="I156" s="401">
        <v>10373</v>
      </c>
      <c r="J156" s="402"/>
      <c r="K156" s="402"/>
      <c r="L156" s="403">
        <v>114679.64</v>
      </c>
      <c r="P156" s="287"/>
    </row>
    <row r="157" spans="1:16" ht="11.85" customHeight="1" outlineLevel="3">
      <c r="A157" s="395"/>
      <c r="B157" s="396"/>
      <c r="C157" s="397"/>
      <c r="D157" s="398"/>
      <c r="E157" s="398"/>
      <c r="F157" s="399"/>
      <c r="G157" s="201"/>
      <c r="H157" s="400"/>
      <c r="I157" s="401"/>
      <c r="J157" s="402"/>
      <c r="K157" s="402"/>
      <c r="L157" s="403"/>
    </row>
    <row r="158" spans="1:16" ht="11.85" customHeight="1" outlineLevel="3">
      <c r="A158" s="404"/>
      <c r="B158" s="405"/>
      <c r="C158" s="406"/>
      <c r="D158" s="407" t="s">
        <v>154</v>
      </c>
      <c r="E158" s="407"/>
      <c r="F158" s="198"/>
      <c r="G158" s="198"/>
      <c r="H158" s="196">
        <v>298.3</v>
      </c>
      <c r="I158" s="195">
        <v>2283</v>
      </c>
      <c r="J158" s="408"/>
      <c r="K158" s="196">
        <v>24.68</v>
      </c>
      <c r="L158" s="195">
        <v>56344.44</v>
      </c>
    </row>
    <row r="159" spans="1:16" ht="11.85" customHeight="1" outlineLevel="3">
      <c r="A159" s="404"/>
      <c r="B159" s="405"/>
      <c r="C159" s="406"/>
      <c r="D159" s="407" t="s">
        <v>153</v>
      </c>
      <c r="E159" s="407"/>
      <c r="F159" s="198"/>
      <c r="G159" s="198"/>
      <c r="H159" s="196">
        <v>77.39</v>
      </c>
      <c r="I159" s="196">
        <v>592</v>
      </c>
      <c r="J159" s="408"/>
      <c r="K159" s="196">
        <v>14.44</v>
      </c>
      <c r="L159" s="195">
        <v>8548.48</v>
      </c>
    </row>
    <row r="160" spans="1:16" ht="11.85" customHeight="1" outlineLevel="3">
      <c r="A160" s="404"/>
      <c r="B160" s="405"/>
      <c r="C160" s="406"/>
      <c r="D160" s="407" t="s">
        <v>152</v>
      </c>
      <c r="E160" s="407"/>
      <c r="F160" s="198"/>
      <c r="G160" s="198"/>
      <c r="H160" s="196">
        <v>14.4</v>
      </c>
      <c r="I160" s="196">
        <v>110</v>
      </c>
      <c r="J160" s="408"/>
      <c r="K160" s="196">
        <v>24.68</v>
      </c>
      <c r="L160" s="195">
        <v>2714.8</v>
      </c>
    </row>
    <row r="161" spans="1:16" ht="32.85" customHeight="1" outlineLevel="3">
      <c r="A161" s="200"/>
      <c r="B161" s="199"/>
      <c r="C161" s="199"/>
      <c r="D161" s="407" t="s">
        <v>151</v>
      </c>
      <c r="E161" s="407"/>
      <c r="F161" s="198"/>
      <c r="G161" s="198"/>
      <c r="H161" s="196">
        <v>979.58</v>
      </c>
      <c r="I161" s="195">
        <v>7498</v>
      </c>
      <c r="J161" s="197" t="s">
        <v>150</v>
      </c>
      <c r="K161" s="196">
        <v>6.64</v>
      </c>
      <c r="L161" s="195">
        <v>49786.720000000001</v>
      </c>
    </row>
    <row r="162" spans="1:16" ht="22.35" customHeight="1" outlineLevel="3">
      <c r="A162" s="404"/>
      <c r="B162" s="405"/>
      <c r="C162" s="405"/>
      <c r="D162" s="407" t="s">
        <v>168</v>
      </c>
      <c r="E162" s="407"/>
      <c r="F162" s="204" t="s">
        <v>165</v>
      </c>
      <c r="G162" s="203" t="s">
        <v>238</v>
      </c>
      <c r="H162" s="203"/>
      <c r="I162" s="195">
        <v>2943</v>
      </c>
      <c r="J162" s="409"/>
      <c r="K162" s="196">
        <v>123</v>
      </c>
      <c r="L162" s="195">
        <v>72642.87</v>
      </c>
      <c r="P162" s="287"/>
    </row>
    <row r="163" spans="1:16" ht="22.35" customHeight="1" outlineLevel="3" thickBot="1">
      <c r="A163" s="404"/>
      <c r="B163" s="405"/>
      <c r="C163" s="405"/>
      <c r="D163" s="407" t="s">
        <v>166</v>
      </c>
      <c r="E163" s="407"/>
      <c r="F163" s="204" t="s">
        <v>165</v>
      </c>
      <c r="G163" s="203" t="s">
        <v>237</v>
      </c>
      <c r="H163" s="203"/>
      <c r="I163" s="195">
        <v>1795</v>
      </c>
      <c r="J163" s="409"/>
      <c r="K163" s="196">
        <v>75</v>
      </c>
      <c r="L163" s="195">
        <v>44294.43</v>
      </c>
      <c r="P163" s="287"/>
    </row>
    <row r="164" spans="1:16" ht="16.899999999999999" customHeight="1" outlineLevel="3" thickBot="1">
      <c r="A164" s="395"/>
      <c r="B164" s="396" t="s">
        <v>300</v>
      </c>
      <c r="C164" s="397" t="s">
        <v>240</v>
      </c>
      <c r="D164" s="398" t="s">
        <v>239</v>
      </c>
      <c r="E164" s="398"/>
      <c r="F164" s="399" t="s">
        <v>201</v>
      </c>
      <c r="G164" s="205">
        <v>7.6539999999999999</v>
      </c>
      <c r="H164" s="400">
        <v>8883.4500000000007</v>
      </c>
      <c r="I164" s="401">
        <v>67994</v>
      </c>
      <c r="J164" s="402"/>
      <c r="K164" s="402"/>
      <c r="L164" s="403">
        <v>493985.78</v>
      </c>
      <c r="P164" s="287"/>
    </row>
    <row r="165" spans="1:16" ht="16.5" customHeight="1" outlineLevel="3">
      <c r="A165" s="395"/>
      <c r="B165" s="396"/>
      <c r="C165" s="397"/>
      <c r="D165" s="398"/>
      <c r="E165" s="398"/>
      <c r="F165" s="399"/>
      <c r="G165" s="201"/>
      <c r="H165" s="400"/>
      <c r="I165" s="401"/>
      <c r="J165" s="402"/>
      <c r="K165" s="402"/>
      <c r="L165" s="403"/>
    </row>
    <row r="166" spans="1:16" ht="11.85" customHeight="1" outlineLevel="3">
      <c r="A166" s="404"/>
      <c r="B166" s="405"/>
      <c r="C166" s="406"/>
      <c r="D166" s="407" t="s">
        <v>154</v>
      </c>
      <c r="E166" s="407"/>
      <c r="F166" s="198"/>
      <c r="G166" s="198"/>
      <c r="H166" s="196">
        <v>129.28</v>
      </c>
      <c r="I166" s="196">
        <v>989</v>
      </c>
      <c r="J166" s="408"/>
      <c r="K166" s="196">
        <v>24.68</v>
      </c>
      <c r="L166" s="195">
        <v>24408.52</v>
      </c>
    </row>
    <row r="167" spans="1:16" ht="11.85" customHeight="1" outlineLevel="3">
      <c r="A167" s="404"/>
      <c r="B167" s="405"/>
      <c r="C167" s="406"/>
      <c r="D167" s="407" t="s">
        <v>153</v>
      </c>
      <c r="E167" s="407"/>
      <c r="F167" s="198"/>
      <c r="G167" s="198"/>
      <c r="H167" s="196">
        <v>451.78</v>
      </c>
      <c r="I167" s="195">
        <v>3458</v>
      </c>
      <c r="J167" s="408"/>
      <c r="K167" s="196">
        <v>14.14</v>
      </c>
      <c r="L167" s="195">
        <v>48896.12</v>
      </c>
    </row>
    <row r="168" spans="1:16" ht="11.85" customHeight="1" outlineLevel="3">
      <c r="A168" s="404"/>
      <c r="B168" s="405"/>
      <c r="C168" s="406"/>
      <c r="D168" s="407" t="s">
        <v>152</v>
      </c>
      <c r="E168" s="407"/>
      <c r="F168" s="198"/>
      <c r="G168" s="198"/>
      <c r="H168" s="196">
        <v>81.400000000000006</v>
      </c>
      <c r="I168" s="196">
        <v>623</v>
      </c>
      <c r="J168" s="408"/>
      <c r="K168" s="196">
        <v>24.68</v>
      </c>
      <c r="L168" s="195">
        <v>15375.64</v>
      </c>
    </row>
    <row r="169" spans="1:16" ht="32.85" customHeight="1" outlineLevel="3">
      <c r="A169" s="200"/>
      <c r="B169" s="199"/>
      <c r="C169" s="199"/>
      <c r="D169" s="407" t="s">
        <v>151</v>
      </c>
      <c r="E169" s="407"/>
      <c r="F169" s="198"/>
      <c r="G169" s="198"/>
      <c r="H169" s="195">
        <v>8302.39</v>
      </c>
      <c r="I169" s="195">
        <v>63547</v>
      </c>
      <c r="J169" s="197" t="s">
        <v>150</v>
      </c>
      <c r="K169" s="196">
        <v>6.62</v>
      </c>
      <c r="L169" s="195">
        <v>420681.14</v>
      </c>
    </row>
    <row r="170" spans="1:16" ht="22.35" customHeight="1" outlineLevel="3">
      <c r="A170" s="404"/>
      <c r="B170" s="405"/>
      <c r="C170" s="405"/>
      <c r="D170" s="407" t="s">
        <v>168</v>
      </c>
      <c r="E170" s="407"/>
      <c r="F170" s="204" t="s">
        <v>165</v>
      </c>
      <c r="G170" s="203" t="s">
        <v>238</v>
      </c>
      <c r="H170" s="203"/>
      <c r="I170" s="195">
        <v>1983</v>
      </c>
      <c r="J170" s="409"/>
      <c r="K170" s="196">
        <v>123</v>
      </c>
      <c r="L170" s="195">
        <v>48934.52</v>
      </c>
      <c r="P170" s="287"/>
    </row>
    <row r="171" spans="1:16" ht="22.35" customHeight="1" outlineLevel="3" thickBot="1">
      <c r="A171" s="404"/>
      <c r="B171" s="405"/>
      <c r="C171" s="405"/>
      <c r="D171" s="407" t="s">
        <v>166</v>
      </c>
      <c r="E171" s="407"/>
      <c r="F171" s="204" t="s">
        <v>165</v>
      </c>
      <c r="G171" s="203" t="s">
        <v>237</v>
      </c>
      <c r="H171" s="203"/>
      <c r="I171" s="195">
        <v>1209</v>
      </c>
      <c r="J171" s="409"/>
      <c r="K171" s="196">
        <v>75</v>
      </c>
      <c r="L171" s="195">
        <v>29838.12</v>
      </c>
      <c r="P171" s="287"/>
    </row>
    <row r="172" spans="1:16" ht="11.85" customHeight="1" outlineLevel="3" thickBot="1">
      <c r="A172" s="395"/>
      <c r="B172" s="396" t="s">
        <v>297</v>
      </c>
      <c r="C172" s="397" t="s">
        <v>475</v>
      </c>
      <c r="D172" s="398" t="s">
        <v>474</v>
      </c>
      <c r="E172" s="398"/>
      <c r="F172" s="399" t="s">
        <v>201</v>
      </c>
      <c r="G172" s="205">
        <v>10.561999999999999</v>
      </c>
      <c r="H172" s="410">
        <v>609.14</v>
      </c>
      <c r="I172" s="401">
        <v>6434</v>
      </c>
      <c r="J172" s="402"/>
      <c r="K172" s="402"/>
      <c r="L172" s="403">
        <v>21303.63</v>
      </c>
      <c r="P172" s="287"/>
    </row>
    <row r="173" spans="1:16" ht="11.85" customHeight="1" outlineLevel="3">
      <c r="A173" s="395"/>
      <c r="B173" s="396"/>
      <c r="C173" s="397"/>
      <c r="D173" s="398"/>
      <c r="E173" s="398"/>
      <c r="F173" s="399"/>
      <c r="G173" s="201"/>
      <c r="H173" s="410"/>
      <c r="I173" s="401"/>
      <c r="J173" s="402"/>
      <c r="K173" s="402"/>
      <c r="L173" s="403"/>
    </row>
    <row r="174" spans="1:16" ht="11.85" customHeight="1" outlineLevel="3">
      <c r="A174" s="404"/>
      <c r="B174" s="405"/>
      <c r="C174" s="406"/>
      <c r="D174" s="407" t="s">
        <v>154</v>
      </c>
      <c r="E174" s="407"/>
      <c r="F174" s="198"/>
      <c r="G174" s="198"/>
      <c r="H174" s="196">
        <v>44.02</v>
      </c>
      <c r="I174" s="196">
        <v>465</v>
      </c>
      <c r="J174" s="408"/>
      <c r="K174" s="196">
        <v>24.68</v>
      </c>
      <c r="L174" s="195">
        <v>11476.2</v>
      </c>
    </row>
    <row r="175" spans="1:16" ht="11.85" customHeight="1" outlineLevel="3">
      <c r="A175" s="404"/>
      <c r="B175" s="405"/>
      <c r="C175" s="406"/>
      <c r="D175" s="407" t="s">
        <v>153</v>
      </c>
      <c r="E175" s="407"/>
      <c r="F175" s="198"/>
      <c r="G175" s="198"/>
      <c r="H175" s="196">
        <v>1.39</v>
      </c>
      <c r="I175" s="196">
        <v>15</v>
      </c>
      <c r="J175" s="408"/>
      <c r="K175" s="196">
        <v>12.13</v>
      </c>
      <c r="L175" s="196">
        <v>181.95</v>
      </c>
    </row>
    <row r="176" spans="1:16" ht="11.85" customHeight="1" outlineLevel="3">
      <c r="A176" s="404"/>
      <c r="B176" s="405"/>
      <c r="C176" s="406"/>
      <c r="D176" s="407" t="s">
        <v>152</v>
      </c>
      <c r="E176" s="407"/>
      <c r="F176" s="198"/>
      <c r="G176" s="198"/>
      <c r="H176" s="196">
        <v>0.21</v>
      </c>
      <c r="I176" s="196">
        <v>2</v>
      </c>
      <c r="J176" s="408"/>
      <c r="K176" s="196">
        <v>24.68</v>
      </c>
      <c r="L176" s="196">
        <v>49.36</v>
      </c>
    </row>
    <row r="177" spans="1:16" ht="32.85" customHeight="1" outlineLevel="3">
      <c r="A177" s="200"/>
      <c r="B177" s="199"/>
      <c r="C177" s="199"/>
      <c r="D177" s="407" t="s">
        <v>151</v>
      </c>
      <c r="E177" s="407"/>
      <c r="F177" s="198"/>
      <c r="G177" s="198"/>
      <c r="H177" s="196">
        <v>563.73</v>
      </c>
      <c r="I177" s="195">
        <v>5954</v>
      </c>
      <c r="J177" s="197" t="s">
        <v>150</v>
      </c>
      <c r="K177" s="196">
        <v>1.62</v>
      </c>
      <c r="L177" s="195">
        <v>9645.48</v>
      </c>
    </row>
    <row r="178" spans="1:16" ht="22.35" customHeight="1" outlineLevel="3">
      <c r="A178" s="404"/>
      <c r="B178" s="405"/>
      <c r="C178" s="405"/>
      <c r="D178" s="407" t="s">
        <v>168</v>
      </c>
      <c r="E178" s="407"/>
      <c r="F178" s="204" t="s">
        <v>165</v>
      </c>
      <c r="G178" s="203" t="s">
        <v>218</v>
      </c>
      <c r="H178" s="203"/>
      <c r="I178" s="196">
        <v>490</v>
      </c>
      <c r="J178" s="409"/>
      <c r="K178" s="196">
        <v>105</v>
      </c>
      <c r="L178" s="195">
        <v>12101.84</v>
      </c>
      <c r="P178" s="287"/>
    </row>
    <row r="179" spans="1:16" ht="22.35" customHeight="1" outlineLevel="3" thickBot="1">
      <c r="A179" s="404"/>
      <c r="B179" s="405"/>
      <c r="C179" s="405"/>
      <c r="D179" s="407" t="s">
        <v>166</v>
      </c>
      <c r="E179" s="407"/>
      <c r="F179" s="204" t="s">
        <v>165</v>
      </c>
      <c r="G179" s="203" t="s">
        <v>473</v>
      </c>
      <c r="H179" s="203"/>
      <c r="I179" s="196">
        <v>257</v>
      </c>
      <c r="J179" s="409"/>
      <c r="K179" s="196">
        <v>55</v>
      </c>
      <c r="L179" s="195">
        <v>6339.06</v>
      </c>
      <c r="P179" s="287"/>
    </row>
    <row r="180" spans="1:16" ht="11.85" customHeight="1" outlineLevel="3" thickBot="1">
      <c r="A180" s="395"/>
      <c r="B180" s="396" t="s">
        <v>472</v>
      </c>
      <c r="C180" s="397" t="s">
        <v>471</v>
      </c>
      <c r="D180" s="398" t="s">
        <v>470</v>
      </c>
      <c r="E180" s="398"/>
      <c r="F180" s="399" t="s">
        <v>155</v>
      </c>
      <c r="G180" s="202">
        <v>-0.11618199999999999</v>
      </c>
      <c r="H180" s="400">
        <v>50715</v>
      </c>
      <c r="I180" s="401">
        <v>-5892</v>
      </c>
      <c r="J180" s="402"/>
      <c r="K180" s="402"/>
      <c r="L180" s="403">
        <v>-9309.36</v>
      </c>
      <c r="P180" s="287"/>
    </row>
    <row r="181" spans="1:16" ht="11.85" customHeight="1" outlineLevel="3">
      <c r="A181" s="395"/>
      <c r="B181" s="396"/>
      <c r="C181" s="397"/>
      <c r="D181" s="398"/>
      <c r="E181" s="398"/>
      <c r="F181" s="399"/>
      <c r="G181" s="201"/>
      <c r="H181" s="400"/>
      <c r="I181" s="401"/>
      <c r="J181" s="402"/>
      <c r="K181" s="402"/>
      <c r="L181" s="403"/>
    </row>
    <row r="182" spans="1:16" ht="11.85" customHeight="1" outlineLevel="3">
      <c r="A182" s="404"/>
      <c r="B182" s="405"/>
      <c r="C182" s="406"/>
      <c r="D182" s="407" t="s">
        <v>154</v>
      </c>
      <c r="E182" s="407"/>
      <c r="F182" s="198"/>
      <c r="G182" s="198"/>
      <c r="H182" s="196">
        <v>0</v>
      </c>
      <c r="I182" s="196">
        <v>0</v>
      </c>
      <c r="J182" s="408"/>
      <c r="K182" s="196">
        <v>24.68</v>
      </c>
      <c r="L182" s="196">
        <v>0</v>
      </c>
    </row>
    <row r="183" spans="1:16" ht="11.85" customHeight="1" outlineLevel="3">
      <c r="A183" s="404"/>
      <c r="B183" s="405"/>
      <c r="C183" s="406"/>
      <c r="D183" s="407" t="s">
        <v>153</v>
      </c>
      <c r="E183" s="407"/>
      <c r="F183" s="198"/>
      <c r="G183" s="198"/>
      <c r="H183" s="196">
        <v>0</v>
      </c>
      <c r="I183" s="196">
        <v>0</v>
      </c>
      <c r="J183" s="408"/>
      <c r="K183" s="196">
        <v>7.82</v>
      </c>
      <c r="L183" s="196">
        <v>0</v>
      </c>
    </row>
    <row r="184" spans="1:16" ht="11.85" customHeight="1" outlineLevel="3">
      <c r="A184" s="404"/>
      <c r="B184" s="405"/>
      <c r="C184" s="406"/>
      <c r="D184" s="407" t="s">
        <v>152</v>
      </c>
      <c r="E184" s="407"/>
      <c r="F184" s="198"/>
      <c r="G184" s="198"/>
      <c r="H184" s="196">
        <v>0</v>
      </c>
      <c r="I184" s="196">
        <v>0</v>
      </c>
      <c r="J184" s="408"/>
      <c r="K184" s="196">
        <v>24.68</v>
      </c>
      <c r="L184" s="196">
        <v>0</v>
      </c>
    </row>
    <row r="185" spans="1:16" ht="32.85" customHeight="1" outlineLevel="3" thickBot="1">
      <c r="A185" s="200"/>
      <c r="B185" s="199"/>
      <c r="C185" s="199"/>
      <c r="D185" s="407" t="s">
        <v>151</v>
      </c>
      <c r="E185" s="407"/>
      <c r="F185" s="198"/>
      <c r="G185" s="198"/>
      <c r="H185" s="195">
        <v>50715</v>
      </c>
      <c r="I185" s="195">
        <v>-5892</v>
      </c>
      <c r="J185" s="197" t="s">
        <v>150</v>
      </c>
      <c r="K185" s="196">
        <v>1.58</v>
      </c>
      <c r="L185" s="195">
        <v>-9309.36</v>
      </c>
    </row>
    <row r="186" spans="1:16" ht="11.85" customHeight="1" outlineLevel="3" thickBot="1">
      <c r="A186" s="395"/>
      <c r="B186" s="396" t="s">
        <v>469</v>
      </c>
      <c r="C186" s="397" t="s">
        <v>468</v>
      </c>
      <c r="D186" s="398" t="s">
        <v>467</v>
      </c>
      <c r="E186" s="398"/>
      <c r="F186" s="399" t="s">
        <v>155</v>
      </c>
      <c r="G186" s="202">
        <v>-4.2249999999999996E-3</v>
      </c>
      <c r="H186" s="400">
        <v>14030</v>
      </c>
      <c r="I186" s="411">
        <v>-59</v>
      </c>
      <c r="J186" s="402"/>
      <c r="K186" s="402"/>
      <c r="L186" s="412">
        <v>-318.60000000000002</v>
      </c>
      <c r="P186" s="287"/>
    </row>
    <row r="187" spans="1:16" ht="11.85" customHeight="1" outlineLevel="3">
      <c r="A187" s="395"/>
      <c r="B187" s="396"/>
      <c r="C187" s="397"/>
      <c r="D187" s="398"/>
      <c r="E187" s="398"/>
      <c r="F187" s="399"/>
      <c r="G187" s="201"/>
      <c r="H187" s="400"/>
      <c r="I187" s="411"/>
      <c r="J187" s="402"/>
      <c r="K187" s="402"/>
      <c r="L187" s="412"/>
    </row>
    <row r="188" spans="1:16" ht="11.85" customHeight="1" outlineLevel="3">
      <c r="A188" s="404"/>
      <c r="B188" s="405"/>
      <c r="C188" s="406"/>
      <c r="D188" s="407" t="s">
        <v>154</v>
      </c>
      <c r="E188" s="407"/>
      <c r="F188" s="198"/>
      <c r="G188" s="198"/>
      <c r="H188" s="196">
        <v>0</v>
      </c>
      <c r="I188" s="196">
        <v>0</v>
      </c>
      <c r="J188" s="408"/>
      <c r="K188" s="196">
        <v>24.68</v>
      </c>
      <c r="L188" s="196">
        <v>0</v>
      </c>
    </row>
    <row r="189" spans="1:16" ht="11.85" customHeight="1" outlineLevel="3">
      <c r="A189" s="404"/>
      <c r="B189" s="405"/>
      <c r="C189" s="406"/>
      <c r="D189" s="407" t="s">
        <v>153</v>
      </c>
      <c r="E189" s="407"/>
      <c r="F189" s="198"/>
      <c r="G189" s="198"/>
      <c r="H189" s="196">
        <v>0</v>
      </c>
      <c r="I189" s="196">
        <v>0</v>
      </c>
      <c r="J189" s="408"/>
      <c r="K189" s="196">
        <v>7.82</v>
      </c>
      <c r="L189" s="196">
        <v>0</v>
      </c>
    </row>
    <row r="190" spans="1:16" ht="11.85" customHeight="1" outlineLevel="3">
      <c r="A190" s="404"/>
      <c r="B190" s="405"/>
      <c r="C190" s="406"/>
      <c r="D190" s="407" t="s">
        <v>152</v>
      </c>
      <c r="E190" s="407"/>
      <c r="F190" s="198"/>
      <c r="G190" s="198"/>
      <c r="H190" s="196">
        <v>0</v>
      </c>
      <c r="I190" s="196">
        <v>0</v>
      </c>
      <c r="J190" s="408"/>
      <c r="K190" s="196">
        <v>24.68</v>
      </c>
      <c r="L190" s="196">
        <v>0</v>
      </c>
    </row>
    <row r="191" spans="1:16" ht="32.85" customHeight="1" outlineLevel="3" thickBot="1">
      <c r="A191" s="200"/>
      <c r="B191" s="199"/>
      <c r="C191" s="199"/>
      <c r="D191" s="407" t="s">
        <v>151</v>
      </c>
      <c r="E191" s="407"/>
      <c r="F191" s="198"/>
      <c r="G191" s="198"/>
      <c r="H191" s="195">
        <v>14030</v>
      </c>
      <c r="I191" s="196">
        <v>-59</v>
      </c>
      <c r="J191" s="197" t="s">
        <v>150</v>
      </c>
      <c r="K191" s="196">
        <v>5.4</v>
      </c>
      <c r="L191" s="196">
        <v>-318.60000000000002</v>
      </c>
    </row>
    <row r="192" spans="1:16" ht="11.85" customHeight="1" outlineLevel="3" thickBot="1">
      <c r="A192" s="395"/>
      <c r="B192" s="396" t="s">
        <v>294</v>
      </c>
      <c r="C192" s="397" t="s">
        <v>466</v>
      </c>
      <c r="D192" s="398" t="s">
        <v>465</v>
      </c>
      <c r="E192" s="398"/>
      <c r="F192" s="399" t="s">
        <v>420</v>
      </c>
      <c r="G192" s="220">
        <v>475.29</v>
      </c>
      <c r="H192" s="410">
        <v>62.04</v>
      </c>
      <c r="I192" s="401">
        <v>29487</v>
      </c>
      <c r="J192" s="402"/>
      <c r="K192" s="402"/>
      <c r="L192" s="403">
        <v>67230.36</v>
      </c>
      <c r="P192" s="287"/>
    </row>
    <row r="193" spans="1:16" ht="11.85" customHeight="1" outlineLevel="3">
      <c r="A193" s="395"/>
      <c r="B193" s="396"/>
      <c r="C193" s="397"/>
      <c r="D193" s="398"/>
      <c r="E193" s="398"/>
      <c r="F193" s="399"/>
      <c r="G193" s="201"/>
      <c r="H193" s="410"/>
      <c r="I193" s="401"/>
      <c r="J193" s="402"/>
      <c r="K193" s="402"/>
      <c r="L193" s="403"/>
    </row>
    <row r="194" spans="1:16" ht="11.85" customHeight="1" outlineLevel="3">
      <c r="A194" s="404"/>
      <c r="B194" s="405"/>
      <c r="C194" s="406"/>
      <c r="D194" s="407" t="s">
        <v>154</v>
      </c>
      <c r="E194" s="407"/>
      <c r="F194" s="198"/>
      <c r="G194" s="198"/>
      <c r="H194" s="196">
        <v>0</v>
      </c>
      <c r="I194" s="196">
        <v>0</v>
      </c>
      <c r="J194" s="408"/>
      <c r="K194" s="196">
        <v>24.68</v>
      </c>
      <c r="L194" s="196">
        <v>0</v>
      </c>
    </row>
    <row r="195" spans="1:16" ht="11.85" customHeight="1" outlineLevel="3">
      <c r="A195" s="404"/>
      <c r="B195" s="405"/>
      <c r="C195" s="406"/>
      <c r="D195" s="407" t="s">
        <v>153</v>
      </c>
      <c r="E195" s="407"/>
      <c r="F195" s="198"/>
      <c r="G195" s="198"/>
      <c r="H195" s="196">
        <v>0</v>
      </c>
      <c r="I195" s="196">
        <v>0</v>
      </c>
      <c r="J195" s="408"/>
      <c r="K195" s="196">
        <v>7.82</v>
      </c>
      <c r="L195" s="196">
        <v>0</v>
      </c>
    </row>
    <row r="196" spans="1:16" ht="11.85" customHeight="1" outlineLevel="3">
      <c r="A196" s="404"/>
      <c r="B196" s="405"/>
      <c r="C196" s="406"/>
      <c r="D196" s="407" t="s">
        <v>152</v>
      </c>
      <c r="E196" s="407"/>
      <c r="F196" s="198"/>
      <c r="G196" s="198"/>
      <c r="H196" s="196">
        <v>0</v>
      </c>
      <c r="I196" s="196">
        <v>0</v>
      </c>
      <c r="J196" s="408"/>
      <c r="K196" s="196">
        <v>24.68</v>
      </c>
      <c r="L196" s="196">
        <v>0</v>
      </c>
    </row>
    <row r="197" spans="1:16" ht="32.85" customHeight="1" outlineLevel="3" thickBot="1">
      <c r="A197" s="200"/>
      <c r="B197" s="199"/>
      <c r="C197" s="199"/>
      <c r="D197" s="407" t="s">
        <v>151</v>
      </c>
      <c r="E197" s="407"/>
      <c r="F197" s="198"/>
      <c r="G197" s="198"/>
      <c r="H197" s="196">
        <v>62.04</v>
      </c>
      <c r="I197" s="195">
        <v>29487</v>
      </c>
      <c r="J197" s="197" t="s">
        <v>150</v>
      </c>
      <c r="K197" s="196">
        <v>2.2799999999999998</v>
      </c>
      <c r="L197" s="195">
        <v>67230.36</v>
      </c>
    </row>
    <row r="198" spans="1:16" ht="22.15" customHeight="1" outlineLevel="3" thickBot="1">
      <c r="A198" s="395"/>
      <c r="B198" s="396" t="s">
        <v>292</v>
      </c>
      <c r="C198" s="397" t="s">
        <v>464</v>
      </c>
      <c r="D198" s="398" t="s">
        <v>463</v>
      </c>
      <c r="E198" s="398"/>
      <c r="F198" s="399" t="s">
        <v>462</v>
      </c>
      <c r="G198" s="219">
        <v>0.1176</v>
      </c>
      <c r="H198" s="400">
        <v>1213538</v>
      </c>
      <c r="I198" s="401">
        <v>142713</v>
      </c>
      <c r="J198" s="402"/>
      <c r="K198" s="402"/>
      <c r="L198" s="403">
        <v>1032400.32</v>
      </c>
      <c r="P198" s="287"/>
    </row>
    <row r="199" spans="1:16" ht="21.75" customHeight="1" outlineLevel="3">
      <c r="A199" s="395"/>
      <c r="B199" s="396"/>
      <c r="C199" s="397"/>
      <c r="D199" s="398"/>
      <c r="E199" s="398"/>
      <c r="F199" s="399"/>
      <c r="G199" s="201"/>
      <c r="H199" s="400"/>
      <c r="I199" s="401"/>
      <c r="J199" s="402"/>
      <c r="K199" s="402"/>
      <c r="L199" s="403"/>
    </row>
    <row r="200" spans="1:16" ht="11.85" customHeight="1" outlineLevel="3">
      <c r="A200" s="404"/>
      <c r="B200" s="405"/>
      <c r="C200" s="406"/>
      <c r="D200" s="407" t="s">
        <v>154</v>
      </c>
      <c r="E200" s="407"/>
      <c r="F200" s="198"/>
      <c r="G200" s="198"/>
      <c r="H200" s="195">
        <v>3560.51</v>
      </c>
      <c r="I200" s="196">
        <v>419</v>
      </c>
      <c r="J200" s="408"/>
      <c r="K200" s="196">
        <v>24.68</v>
      </c>
      <c r="L200" s="195">
        <v>10340.92</v>
      </c>
    </row>
    <row r="201" spans="1:16" ht="11.85" customHeight="1" outlineLevel="3">
      <c r="A201" s="404"/>
      <c r="B201" s="405"/>
      <c r="C201" s="406"/>
      <c r="D201" s="407" t="s">
        <v>153</v>
      </c>
      <c r="E201" s="407"/>
      <c r="F201" s="198"/>
      <c r="G201" s="198"/>
      <c r="H201" s="195">
        <v>5157.7700000000004</v>
      </c>
      <c r="I201" s="196">
        <v>607</v>
      </c>
      <c r="J201" s="408"/>
      <c r="K201" s="196">
        <v>7.82</v>
      </c>
      <c r="L201" s="195">
        <v>4746.74</v>
      </c>
    </row>
    <row r="202" spans="1:16" ht="11.85" customHeight="1" outlineLevel="3">
      <c r="A202" s="404"/>
      <c r="B202" s="405"/>
      <c r="C202" s="406"/>
      <c r="D202" s="407" t="s">
        <v>152</v>
      </c>
      <c r="E202" s="407"/>
      <c r="F202" s="198"/>
      <c r="G202" s="198"/>
      <c r="H202" s="196">
        <v>650.59</v>
      </c>
      <c r="I202" s="196">
        <v>77</v>
      </c>
      <c r="J202" s="408"/>
      <c r="K202" s="196">
        <v>24.68</v>
      </c>
      <c r="L202" s="195">
        <v>1900.36</v>
      </c>
    </row>
    <row r="203" spans="1:16" ht="32.85" customHeight="1" outlineLevel="3">
      <c r="A203" s="200"/>
      <c r="B203" s="199"/>
      <c r="C203" s="199"/>
      <c r="D203" s="407" t="s">
        <v>151</v>
      </c>
      <c r="E203" s="407"/>
      <c r="F203" s="198"/>
      <c r="G203" s="198"/>
      <c r="H203" s="195">
        <v>1204819.73</v>
      </c>
      <c r="I203" s="195">
        <v>141687</v>
      </c>
      <c r="J203" s="197" t="s">
        <v>150</v>
      </c>
      <c r="K203" s="196">
        <v>7.18</v>
      </c>
      <c r="L203" s="195">
        <v>1017312.66</v>
      </c>
    </row>
    <row r="204" spans="1:16" ht="22.35" customHeight="1" outlineLevel="3">
      <c r="A204" s="404"/>
      <c r="B204" s="405"/>
      <c r="C204" s="405"/>
      <c r="D204" s="407" t="s">
        <v>168</v>
      </c>
      <c r="E204" s="407"/>
      <c r="F204" s="204" t="s">
        <v>165</v>
      </c>
      <c r="G204" s="203" t="s">
        <v>461</v>
      </c>
      <c r="H204" s="203"/>
      <c r="I204" s="196">
        <v>565</v>
      </c>
      <c r="J204" s="409"/>
      <c r="K204" s="196">
        <v>114</v>
      </c>
      <c r="L204" s="195">
        <v>13955.06</v>
      </c>
      <c r="P204" s="287"/>
    </row>
    <row r="205" spans="1:16" ht="22.35" customHeight="1" outlineLevel="3" thickBot="1">
      <c r="A205" s="404"/>
      <c r="B205" s="405"/>
      <c r="C205" s="405"/>
      <c r="D205" s="407" t="s">
        <v>166</v>
      </c>
      <c r="E205" s="407"/>
      <c r="F205" s="204" t="s">
        <v>165</v>
      </c>
      <c r="G205" s="203" t="s">
        <v>164</v>
      </c>
      <c r="H205" s="203"/>
      <c r="I205" s="196">
        <v>322</v>
      </c>
      <c r="J205" s="409"/>
      <c r="K205" s="196">
        <v>65</v>
      </c>
      <c r="L205" s="195">
        <v>7956.83</v>
      </c>
      <c r="P205" s="287"/>
    </row>
    <row r="206" spans="1:16" ht="11.85" customHeight="1" outlineLevel="3" thickBot="1">
      <c r="A206" s="395"/>
      <c r="B206" s="396" t="s">
        <v>289</v>
      </c>
      <c r="C206" s="397" t="s">
        <v>460</v>
      </c>
      <c r="D206" s="398" t="s">
        <v>459</v>
      </c>
      <c r="E206" s="398"/>
      <c r="F206" s="399" t="s">
        <v>262</v>
      </c>
      <c r="G206" s="205">
        <v>1.246</v>
      </c>
      <c r="H206" s="400">
        <v>13474.07</v>
      </c>
      <c r="I206" s="401">
        <v>16789</v>
      </c>
      <c r="J206" s="402"/>
      <c r="K206" s="402"/>
      <c r="L206" s="403">
        <v>170059.51</v>
      </c>
      <c r="P206" s="287"/>
    </row>
    <row r="207" spans="1:16" ht="11.85" customHeight="1" outlineLevel="3">
      <c r="A207" s="395"/>
      <c r="B207" s="396"/>
      <c r="C207" s="397"/>
      <c r="D207" s="398"/>
      <c r="E207" s="398"/>
      <c r="F207" s="399"/>
      <c r="G207" s="201"/>
      <c r="H207" s="400"/>
      <c r="I207" s="401"/>
      <c r="J207" s="402"/>
      <c r="K207" s="402"/>
      <c r="L207" s="403"/>
    </row>
    <row r="208" spans="1:16" ht="11.85" customHeight="1" outlineLevel="3">
      <c r="A208" s="404"/>
      <c r="B208" s="405"/>
      <c r="C208" s="406"/>
      <c r="D208" s="407" t="s">
        <v>154</v>
      </c>
      <c r="E208" s="407"/>
      <c r="F208" s="198"/>
      <c r="G208" s="198"/>
      <c r="H208" s="195">
        <v>1364.39</v>
      </c>
      <c r="I208" s="195">
        <v>1700</v>
      </c>
      <c r="J208" s="408"/>
      <c r="K208" s="196">
        <v>24.68</v>
      </c>
      <c r="L208" s="195">
        <v>41956</v>
      </c>
    </row>
    <row r="209" spans="1:16" ht="11.85" customHeight="1" outlineLevel="3">
      <c r="A209" s="404"/>
      <c r="B209" s="405"/>
      <c r="C209" s="406"/>
      <c r="D209" s="407" t="s">
        <v>153</v>
      </c>
      <c r="E209" s="407"/>
      <c r="F209" s="198"/>
      <c r="G209" s="198"/>
      <c r="H209" s="195">
        <v>1351.28</v>
      </c>
      <c r="I209" s="195">
        <v>1684</v>
      </c>
      <c r="J209" s="408"/>
      <c r="K209" s="196">
        <v>10.24</v>
      </c>
      <c r="L209" s="195">
        <v>17244.16</v>
      </c>
    </row>
    <row r="210" spans="1:16" ht="11.85" customHeight="1" outlineLevel="3">
      <c r="A210" s="404"/>
      <c r="B210" s="405"/>
      <c r="C210" s="406"/>
      <c r="D210" s="407" t="s">
        <v>152</v>
      </c>
      <c r="E210" s="407"/>
      <c r="F210" s="198"/>
      <c r="G210" s="198"/>
      <c r="H210" s="196">
        <v>194.26</v>
      </c>
      <c r="I210" s="196">
        <v>242</v>
      </c>
      <c r="J210" s="408"/>
      <c r="K210" s="196">
        <v>24.68</v>
      </c>
      <c r="L210" s="195">
        <v>5972.56</v>
      </c>
    </row>
    <row r="211" spans="1:16" ht="32.85" customHeight="1" outlineLevel="3">
      <c r="A211" s="200"/>
      <c r="B211" s="199"/>
      <c r="C211" s="199"/>
      <c r="D211" s="407" t="s">
        <v>151</v>
      </c>
      <c r="E211" s="407"/>
      <c r="F211" s="198"/>
      <c r="G211" s="198"/>
      <c r="H211" s="195">
        <v>10758.4</v>
      </c>
      <c r="I211" s="195">
        <v>13405</v>
      </c>
      <c r="J211" s="197" t="s">
        <v>150</v>
      </c>
      <c r="K211" s="196">
        <v>8.27</v>
      </c>
      <c r="L211" s="195">
        <v>110859.35</v>
      </c>
    </row>
    <row r="212" spans="1:16" ht="22.35" customHeight="1" outlineLevel="3">
      <c r="A212" s="404"/>
      <c r="B212" s="405"/>
      <c r="C212" s="405"/>
      <c r="D212" s="407" t="s">
        <v>168</v>
      </c>
      <c r="E212" s="407"/>
      <c r="F212" s="204" t="s">
        <v>165</v>
      </c>
      <c r="G212" s="203" t="s">
        <v>218</v>
      </c>
      <c r="H212" s="203"/>
      <c r="I212" s="195">
        <v>2039</v>
      </c>
      <c r="J212" s="409"/>
      <c r="K212" s="196">
        <v>105</v>
      </c>
      <c r="L212" s="195">
        <v>50324.99</v>
      </c>
      <c r="P212" s="287"/>
    </row>
    <row r="213" spans="1:16" ht="22.35" customHeight="1" outlineLevel="3" thickBot="1">
      <c r="A213" s="404"/>
      <c r="B213" s="405"/>
      <c r="C213" s="405"/>
      <c r="D213" s="407" t="s">
        <v>166</v>
      </c>
      <c r="E213" s="407"/>
      <c r="F213" s="204" t="s">
        <v>165</v>
      </c>
      <c r="G213" s="203" t="s">
        <v>164</v>
      </c>
      <c r="H213" s="203"/>
      <c r="I213" s="195">
        <v>1262</v>
      </c>
      <c r="J213" s="409"/>
      <c r="K213" s="196">
        <v>65</v>
      </c>
      <c r="L213" s="195">
        <v>31153.56</v>
      </c>
      <c r="P213" s="287"/>
    </row>
    <row r="214" spans="1:16" ht="16.899999999999999" customHeight="1" outlineLevel="3" thickBot="1">
      <c r="A214" s="395"/>
      <c r="B214" s="396" t="s">
        <v>284</v>
      </c>
      <c r="C214" s="397" t="s">
        <v>458</v>
      </c>
      <c r="D214" s="398" t="s">
        <v>457</v>
      </c>
      <c r="E214" s="398"/>
      <c r="F214" s="399" t="s">
        <v>255</v>
      </c>
      <c r="G214" s="205">
        <v>-128.33799999999999</v>
      </c>
      <c r="H214" s="410">
        <v>104</v>
      </c>
      <c r="I214" s="401">
        <v>-13347</v>
      </c>
      <c r="J214" s="402"/>
      <c r="K214" s="402"/>
      <c r="L214" s="403">
        <v>-110646.63</v>
      </c>
      <c r="P214" s="287"/>
    </row>
    <row r="215" spans="1:16" ht="16.5" customHeight="1" outlineLevel="3">
      <c r="A215" s="395"/>
      <c r="B215" s="396"/>
      <c r="C215" s="397"/>
      <c r="D215" s="398"/>
      <c r="E215" s="398"/>
      <c r="F215" s="399"/>
      <c r="G215" s="201"/>
      <c r="H215" s="410"/>
      <c r="I215" s="401"/>
      <c r="J215" s="402"/>
      <c r="K215" s="402"/>
      <c r="L215" s="403"/>
    </row>
    <row r="216" spans="1:16" ht="11.85" customHeight="1" outlineLevel="3">
      <c r="A216" s="404"/>
      <c r="B216" s="405"/>
      <c r="C216" s="406"/>
      <c r="D216" s="407" t="s">
        <v>154</v>
      </c>
      <c r="E216" s="407"/>
      <c r="F216" s="198"/>
      <c r="G216" s="198"/>
      <c r="H216" s="196">
        <v>0</v>
      </c>
      <c r="I216" s="196">
        <v>0</v>
      </c>
      <c r="J216" s="408"/>
      <c r="K216" s="196">
        <v>24.68</v>
      </c>
      <c r="L216" s="196">
        <v>0</v>
      </c>
    </row>
    <row r="217" spans="1:16" ht="11.85" customHeight="1" outlineLevel="3">
      <c r="A217" s="404"/>
      <c r="B217" s="405"/>
      <c r="C217" s="406"/>
      <c r="D217" s="407" t="s">
        <v>153</v>
      </c>
      <c r="E217" s="407"/>
      <c r="F217" s="198"/>
      <c r="G217" s="198"/>
      <c r="H217" s="196">
        <v>0</v>
      </c>
      <c r="I217" s="196">
        <v>0</v>
      </c>
      <c r="J217" s="408"/>
      <c r="K217" s="196">
        <v>7.82</v>
      </c>
      <c r="L217" s="196">
        <v>0</v>
      </c>
    </row>
    <row r="218" spans="1:16" ht="11.85" customHeight="1" outlineLevel="3">
      <c r="A218" s="404"/>
      <c r="B218" s="405"/>
      <c r="C218" s="406"/>
      <c r="D218" s="407" t="s">
        <v>152</v>
      </c>
      <c r="E218" s="407"/>
      <c r="F218" s="198"/>
      <c r="G218" s="198"/>
      <c r="H218" s="196">
        <v>0</v>
      </c>
      <c r="I218" s="196">
        <v>0</v>
      </c>
      <c r="J218" s="408"/>
      <c r="K218" s="196">
        <v>24.68</v>
      </c>
      <c r="L218" s="196">
        <v>0</v>
      </c>
    </row>
    <row r="219" spans="1:16" ht="32.85" customHeight="1" outlineLevel="3" thickBot="1">
      <c r="A219" s="200"/>
      <c r="B219" s="199"/>
      <c r="C219" s="199"/>
      <c r="D219" s="407" t="s">
        <v>151</v>
      </c>
      <c r="E219" s="407"/>
      <c r="F219" s="198"/>
      <c r="G219" s="198"/>
      <c r="H219" s="196">
        <v>104</v>
      </c>
      <c r="I219" s="195">
        <v>-13347</v>
      </c>
      <c r="J219" s="197" t="s">
        <v>150</v>
      </c>
      <c r="K219" s="196">
        <v>8.2899999999999991</v>
      </c>
      <c r="L219" s="195">
        <v>-110646.63</v>
      </c>
    </row>
    <row r="220" spans="1:16" ht="16.899999999999999" customHeight="1" outlineLevel="3" thickBot="1">
      <c r="A220" s="395"/>
      <c r="B220" s="396" t="s">
        <v>281</v>
      </c>
      <c r="C220" s="397" t="s">
        <v>456</v>
      </c>
      <c r="D220" s="398" t="s">
        <v>455</v>
      </c>
      <c r="E220" s="398"/>
      <c r="F220" s="399" t="s">
        <v>255</v>
      </c>
      <c r="G220" s="205">
        <v>128.33799999999999</v>
      </c>
      <c r="H220" s="410">
        <v>78.7</v>
      </c>
      <c r="I220" s="401">
        <v>10100</v>
      </c>
      <c r="J220" s="402"/>
      <c r="K220" s="402"/>
      <c r="L220" s="403">
        <v>73831</v>
      </c>
      <c r="P220" s="287"/>
    </row>
    <row r="221" spans="1:16" ht="16.5" customHeight="1" outlineLevel="3">
      <c r="A221" s="395"/>
      <c r="B221" s="396"/>
      <c r="C221" s="397"/>
      <c r="D221" s="398"/>
      <c r="E221" s="398"/>
      <c r="F221" s="399"/>
      <c r="G221" s="201"/>
      <c r="H221" s="410"/>
      <c r="I221" s="401"/>
      <c r="J221" s="402"/>
      <c r="K221" s="402"/>
      <c r="L221" s="403"/>
    </row>
    <row r="222" spans="1:16" ht="11.85" customHeight="1" outlineLevel="3">
      <c r="A222" s="404"/>
      <c r="B222" s="405"/>
      <c r="C222" s="406"/>
      <c r="D222" s="407" t="s">
        <v>154</v>
      </c>
      <c r="E222" s="407"/>
      <c r="F222" s="198"/>
      <c r="G222" s="198"/>
      <c r="H222" s="196">
        <v>0</v>
      </c>
      <c r="I222" s="196">
        <v>0</v>
      </c>
      <c r="J222" s="408"/>
      <c r="K222" s="196">
        <v>24.68</v>
      </c>
      <c r="L222" s="196">
        <v>0</v>
      </c>
    </row>
    <row r="223" spans="1:16" ht="11.85" customHeight="1" outlineLevel="3">
      <c r="A223" s="404"/>
      <c r="B223" s="405"/>
      <c r="C223" s="406"/>
      <c r="D223" s="407" t="s">
        <v>153</v>
      </c>
      <c r="E223" s="407"/>
      <c r="F223" s="198"/>
      <c r="G223" s="198"/>
      <c r="H223" s="196">
        <v>0</v>
      </c>
      <c r="I223" s="196">
        <v>0</v>
      </c>
      <c r="J223" s="408"/>
      <c r="K223" s="196">
        <v>7.82</v>
      </c>
      <c r="L223" s="196">
        <v>0</v>
      </c>
    </row>
    <row r="224" spans="1:16" ht="11.85" customHeight="1" outlineLevel="3">
      <c r="A224" s="404"/>
      <c r="B224" s="405"/>
      <c r="C224" s="406"/>
      <c r="D224" s="407" t="s">
        <v>152</v>
      </c>
      <c r="E224" s="407"/>
      <c r="F224" s="198"/>
      <c r="G224" s="198"/>
      <c r="H224" s="196">
        <v>0</v>
      </c>
      <c r="I224" s="196">
        <v>0</v>
      </c>
      <c r="J224" s="408"/>
      <c r="K224" s="196">
        <v>24.68</v>
      </c>
      <c r="L224" s="196">
        <v>0</v>
      </c>
    </row>
    <row r="225" spans="1:16" ht="32.85" customHeight="1" outlineLevel="3" thickBot="1">
      <c r="A225" s="200"/>
      <c r="B225" s="199"/>
      <c r="C225" s="199"/>
      <c r="D225" s="407" t="s">
        <v>151</v>
      </c>
      <c r="E225" s="407"/>
      <c r="F225" s="198"/>
      <c r="G225" s="198"/>
      <c r="H225" s="196">
        <v>78.7</v>
      </c>
      <c r="I225" s="195">
        <v>10100</v>
      </c>
      <c r="J225" s="197" t="s">
        <v>150</v>
      </c>
      <c r="K225" s="196">
        <v>7.31</v>
      </c>
      <c r="L225" s="195">
        <v>73831</v>
      </c>
    </row>
    <row r="226" spans="1:16" ht="11.85" customHeight="1" outlineLevel="3" thickBot="1">
      <c r="A226" s="395"/>
      <c r="B226" s="396" t="s">
        <v>278</v>
      </c>
      <c r="C226" s="397" t="s">
        <v>454</v>
      </c>
      <c r="D226" s="398" t="s">
        <v>453</v>
      </c>
      <c r="E226" s="398"/>
      <c r="F226" s="399" t="s">
        <v>255</v>
      </c>
      <c r="G226" s="222">
        <v>3.5</v>
      </c>
      <c r="H226" s="400">
        <v>1037.83</v>
      </c>
      <c r="I226" s="401">
        <v>3632</v>
      </c>
      <c r="J226" s="402"/>
      <c r="K226" s="402"/>
      <c r="L226" s="403">
        <v>20723.02</v>
      </c>
      <c r="P226" s="287"/>
    </row>
    <row r="227" spans="1:16" ht="11.85" customHeight="1" outlineLevel="3">
      <c r="A227" s="395"/>
      <c r="B227" s="396"/>
      <c r="C227" s="397"/>
      <c r="D227" s="398"/>
      <c r="E227" s="398"/>
      <c r="F227" s="399"/>
      <c r="G227" s="201"/>
      <c r="H227" s="400"/>
      <c r="I227" s="401"/>
      <c r="J227" s="402"/>
      <c r="K227" s="402"/>
      <c r="L227" s="403"/>
    </row>
    <row r="228" spans="1:16" ht="11.85" customHeight="1" outlineLevel="3">
      <c r="A228" s="404"/>
      <c r="B228" s="405"/>
      <c r="C228" s="406"/>
      <c r="D228" s="407" t="s">
        <v>154</v>
      </c>
      <c r="E228" s="407"/>
      <c r="F228" s="198"/>
      <c r="G228" s="198"/>
      <c r="H228" s="196">
        <v>81.760000000000005</v>
      </c>
      <c r="I228" s="196">
        <v>286</v>
      </c>
      <c r="J228" s="408"/>
      <c r="K228" s="196">
        <v>24.68</v>
      </c>
      <c r="L228" s="195">
        <v>7058.48</v>
      </c>
    </row>
    <row r="229" spans="1:16" ht="11.85" customHeight="1" outlineLevel="3">
      <c r="A229" s="404"/>
      <c r="B229" s="405"/>
      <c r="C229" s="406"/>
      <c r="D229" s="407" t="s">
        <v>153</v>
      </c>
      <c r="E229" s="407"/>
      <c r="F229" s="198"/>
      <c r="G229" s="198"/>
      <c r="H229" s="196">
        <v>38.33</v>
      </c>
      <c r="I229" s="196">
        <v>134</v>
      </c>
      <c r="J229" s="408"/>
      <c r="K229" s="196">
        <v>8.9700000000000006</v>
      </c>
      <c r="L229" s="195">
        <v>1201.98</v>
      </c>
    </row>
    <row r="230" spans="1:16" ht="11.85" customHeight="1" outlineLevel="3">
      <c r="A230" s="404"/>
      <c r="B230" s="405"/>
      <c r="C230" s="406"/>
      <c r="D230" s="407" t="s">
        <v>152</v>
      </c>
      <c r="E230" s="407"/>
      <c r="F230" s="198"/>
      <c r="G230" s="198"/>
      <c r="H230" s="196">
        <v>3.45</v>
      </c>
      <c r="I230" s="196">
        <v>12</v>
      </c>
      <c r="J230" s="408"/>
      <c r="K230" s="196">
        <v>24.68</v>
      </c>
      <c r="L230" s="196">
        <v>296.16000000000003</v>
      </c>
    </row>
    <row r="231" spans="1:16" ht="32.85" customHeight="1" outlineLevel="3">
      <c r="A231" s="200"/>
      <c r="B231" s="199"/>
      <c r="C231" s="199"/>
      <c r="D231" s="407" t="s">
        <v>151</v>
      </c>
      <c r="E231" s="407"/>
      <c r="F231" s="198"/>
      <c r="G231" s="198"/>
      <c r="H231" s="196">
        <v>917.74</v>
      </c>
      <c r="I231" s="195">
        <v>3212</v>
      </c>
      <c r="J231" s="197" t="s">
        <v>150</v>
      </c>
      <c r="K231" s="196">
        <v>3.88</v>
      </c>
      <c r="L231" s="195">
        <v>12462.56</v>
      </c>
    </row>
    <row r="232" spans="1:16" ht="22.35" customHeight="1" outlineLevel="3">
      <c r="A232" s="404"/>
      <c r="B232" s="405"/>
      <c r="C232" s="405"/>
      <c r="D232" s="407" t="s">
        <v>168</v>
      </c>
      <c r="E232" s="407"/>
      <c r="F232" s="204" t="s">
        <v>165</v>
      </c>
      <c r="G232" s="203" t="s">
        <v>425</v>
      </c>
      <c r="H232" s="203"/>
      <c r="I232" s="196">
        <v>298</v>
      </c>
      <c r="J232" s="409"/>
      <c r="K232" s="196">
        <v>100</v>
      </c>
      <c r="L232" s="195">
        <v>7354.64</v>
      </c>
      <c r="P232" s="287"/>
    </row>
    <row r="233" spans="1:16" ht="22.35" customHeight="1" outlineLevel="3" thickBot="1">
      <c r="A233" s="404"/>
      <c r="B233" s="405"/>
      <c r="C233" s="405"/>
      <c r="D233" s="407" t="s">
        <v>166</v>
      </c>
      <c r="E233" s="407"/>
      <c r="F233" s="204" t="s">
        <v>165</v>
      </c>
      <c r="G233" s="203" t="s">
        <v>199</v>
      </c>
      <c r="H233" s="203"/>
      <c r="I233" s="196">
        <v>209</v>
      </c>
      <c r="J233" s="409"/>
      <c r="K233" s="196">
        <v>70</v>
      </c>
      <c r="L233" s="195">
        <v>5148.25</v>
      </c>
      <c r="P233" s="287"/>
    </row>
    <row r="234" spans="1:16" ht="11.85" customHeight="1" outlineLevel="3" thickBot="1">
      <c r="A234" s="395"/>
      <c r="B234" s="396" t="s">
        <v>275</v>
      </c>
      <c r="C234" s="397" t="s">
        <v>452</v>
      </c>
      <c r="D234" s="398" t="s">
        <v>451</v>
      </c>
      <c r="E234" s="398"/>
      <c r="F234" s="399" t="s">
        <v>169</v>
      </c>
      <c r="G234" s="220">
        <v>0.55000000000000004</v>
      </c>
      <c r="H234" s="400">
        <v>2844.77</v>
      </c>
      <c r="I234" s="401">
        <v>1565</v>
      </c>
      <c r="J234" s="402"/>
      <c r="K234" s="402"/>
      <c r="L234" s="403">
        <v>9531.23</v>
      </c>
      <c r="P234" s="287"/>
    </row>
    <row r="235" spans="1:16" ht="11.85" customHeight="1" outlineLevel="3">
      <c r="A235" s="395"/>
      <c r="B235" s="396"/>
      <c r="C235" s="397"/>
      <c r="D235" s="398"/>
      <c r="E235" s="398"/>
      <c r="F235" s="399"/>
      <c r="G235" s="201"/>
      <c r="H235" s="400"/>
      <c r="I235" s="401"/>
      <c r="J235" s="402"/>
      <c r="K235" s="402"/>
      <c r="L235" s="403"/>
    </row>
    <row r="236" spans="1:16" ht="11.85" customHeight="1" outlineLevel="3">
      <c r="A236" s="404"/>
      <c r="B236" s="405"/>
      <c r="C236" s="406"/>
      <c r="D236" s="407" t="s">
        <v>154</v>
      </c>
      <c r="E236" s="407"/>
      <c r="F236" s="198"/>
      <c r="G236" s="198"/>
      <c r="H236" s="196">
        <v>54.91</v>
      </c>
      <c r="I236" s="196">
        <v>30</v>
      </c>
      <c r="J236" s="408"/>
      <c r="K236" s="196">
        <v>24.68</v>
      </c>
      <c r="L236" s="196">
        <v>740.4</v>
      </c>
    </row>
    <row r="237" spans="1:16" ht="11.85" customHeight="1" outlineLevel="3">
      <c r="A237" s="404"/>
      <c r="B237" s="405"/>
      <c r="C237" s="406"/>
      <c r="D237" s="407" t="s">
        <v>153</v>
      </c>
      <c r="E237" s="407"/>
      <c r="F237" s="198"/>
      <c r="G237" s="198"/>
      <c r="H237" s="196">
        <v>10.66</v>
      </c>
      <c r="I237" s="196">
        <v>6</v>
      </c>
      <c r="J237" s="408"/>
      <c r="K237" s="196">
        <v>10.039999999999999</v>
      </c>
      <c r="L237" s="196">
        <v>60.24</v>
      </c>
    </row>
    <row r="238" spans="1:16" ht="11.85" customHeight="1" outlineLevel="3">
      <c r="A238" s="404"/>
      <c r="B238" s="405"/>
      <c r="C238" s="406"/>
      <c r="D238" s="407" t="s">
        <v>152</v>
      </c>
      <c r="E238" s="407"/>
      <c r="F238" s="198"/>
      <c r="G238" s="198"/>
      <c r="H238" s="196">
        <v>1.32</v>
      </c>
      <c r="I238" s="196">
        <v>1</v>
      </c>
      <c r="J238" s="408"/>
      <c r="K238" s="196">
        <v>24.68</v>
      </c>
      <c r="L238" s="196">
        <v>24.68</v>
      </c>
    </row>
    <row r="239" spans="1:16" ht="32.85" customHeight="1" outlineLevel="3">
      <c r="A239" s="200"/>
      <c r="B239" s="199"/>
      <c r="C239" s="199"/>
      <c r="D239" s="407" t="s">
        <v>151</v>
      </c>
      <c r="E239" s="407"/>
      <c r="F239" s="198"/>
      <c r="G239" s="198"/>
      <c r="H239" s="195">
        <v>2779.2</v>
      </c>
      <c r="I239" s="195">
        <v>1529</v>
      </c>
      <c r="J239" s="197" t="s">
        <v>150</v>
      </c>
      <c r="K239" s="196">
        <v>5.71</v>
      </c>
      <c r="L239" s="195">
        <v>8730.59</v>
      </c>
    </row>
    <row r="240" spans="1:16" ht="22.35" customHeight="1" outlineLevel="3">
      <c r="A240" s="404"/>
      <c r="B240" s="405"/>
      <c r="C240" s="405"/>
      <c r="D240" s="407" t="s">
        <v>168</v>
      </c>
      <c r="E240" s="407"/>
      <c r="F240" s="204" t="s">
        <v>165</v>
      </c>
      <c r="G240" s="203" t="s">
        <v>450</v>
      </c>
      <c r="H240" s="203"/>
      <c r="I240" s="196">
        <v>48</v>
      </c>
      <c r="J240" s="409"/>
      <c r="K240" s="196">
        <v>155</v>
      </c>
      <c r="L240" s="195">
        <v>1185.8699999999999</v>
      </c>
      <c r="P240" s="287"/>
    </row>
    <row r="241" spans="1:16" ht="22.35" customHeight="1" outlineLevel="3" thickBot="1">
      <c r="A241" s="404"/>
      <c r="B241" s="405"/>
      <c r="C241" s="405"/>
      <c r="D241" s="407" t="s">
        <v>166</v>
      </c>
      <c r="E241" s="407"/>
      <c r="F241" s="204" t="s">
        <v>165</v>
      </c>
      <c r="G241" s="203" t="s">
        <v>425</v>
      </c>
      <c r="H241" s="203"/>
      <c r="I241" s="196">
        <v>31</v>
      </c>
      <c r="J241" s="409"/>
      <c r="K241" s="196">
        <v>100</v>
      </c>
      <c r="L241" s="196">
        <v>765.08</v>
      </c>
      <c r="P241" s="287"/>
    </row>
    <row r="242" spans="1:16" s="233" customFormat="1" ht="11.85" customHeight="1" outlineLevel="3" thickBot="1">
      <c r="A242" s="454"/>
      <c r="B242" s="455" t="s">
        <v>268</v>
      </c>
      <c r="C242" s="456" t="s">
        <v>226</v>
      </c>
      <c r="D242" s="457" t="s">
        <v>225</v>
      </c>
      <c r="E242" s="457"/>
      <c r="F242" s="458" t="s">
        <v>155</v>
      </c>
      <c r="G242" s="241">
        <v>0.434</v>
      </c>
      <c r="H242" s="469">
        <v>8886.75</v>
      </c>
      <c r="I242" s="460">
        <v>3857</v>
      </c>
      <c r="J242" s="461"/>
      <c r="K242" s="461"/>
      <c r="L242" s="462">
        <f>L244+L245+L247</f>
        <v>64634.73</v>
      </c>
      <c r="P242" s="287"/>
    </row>
    <row r="243" spans="1:16" s="233" customFormat="1" ht="11.85" customHeight="1" outlineLevel="3">
      <c r="A243" s="454"/>
      <c r="B243" s="455"/>
      <c r="C243" s="456"/>
      <c r="D243" s="457"/>
      <c r="E243" s="457"/>
      <c r="F243" s="458"/>
      <c r="G243" s="234"/>
      <c r="H243" s="469"/>
      <c r="I243" s="460"/>
      <c r="J243" s="461"/>
      <c r="K243" s="461"/>
      <c r="L243" s="462"/>
    </row>
    <row r="244" spans="1:16" s="233" customFormat="1" ht="11.85" customHeight="1" outlineLevel="3">
      <c r="A244" s="463"/>
      <c r="B244" s="464"/>
      <c r="C244" s="465"/>
      <c r="D244" s="466" t="s">
        <v>154</v>
      </c>
      <c r="E244" s="466"/>
      <c r="F244" s="235"/>
      <c r="G244" s="235"/>
      <c r="H244" s="240">
        <v>1843.1</v>
      </c>
      <c r="I244" s="236">
        <v>800</v>
      </c>
      <c r="J244" s="467"/>
      <c r="K244" s="236">
        <v>24.68</v>
      </c>
      <c r="L244" s="240">
        <f>I244*K244</f>
        <v>19744</v>
      </c>
    </row>
    <row r="245" spans="1:16" s="233" customFormat="1" ht="11.85" customHeight="1" outlineLevel="3">
      <c r="A245" s="463"/>
      <c r="B245" s="464"/>
      <c r="C245" s="465"/>
      <c r="D245" s="466" t="s">
        <v>153</v>
      </c>
      <c r="E245" s="466"/>
      <c r="F245" s="235"/>
      <c r="G245" s="235"/>
      <c r="H245" s="236">
        <v>29.75</v>
      </c>
      <c r="I245" s="236">
        <v>13</v>
      </c>
      <c r="J245" s="467"/>
      <c r="K245" s="236">
        <v>8.73</v>
      </c>
      <c r="L245" s="240">
        <f t="shared" ref="L245:L263" si="0">I245*K245</f>
        <v>113.49</v>
      </c>
    </row>
    <row r="246" spans="1:16" s="233" customFormat="1" ht="11.85" customHeight="1" outlineLevel="3">
      <c r="A246" s="463"/>
      <c r="B246" s="464"/>
      <c r="C246" s="465"/>
      <c r="D246" s="466" t="s">
        <v>152</v>
      </c>
      <c r="E246" s="466"/>
      <c r="F246" s="235"/>
      <c r="G246" s="235"/>
      <c r="H246" s="236">
        <v>3.98</v>
      </c>
      <c r="I246" s="236">
        <v>2</v>
      </c>
      <c r="J246" s="467"/>
      <c r="K246" s="236">
        <v>24.68</v>
      </c>
      <c r="L246" s="240">
        <f t="shared" si="0"/>
        <v>49.36</v>
      </c>
    </row>
    <row r="247" spans="1:16" s="233" customFormat="1" ht="32.85" customHeight="1" outlineLevel="3">
      <c r="A247" s="237"/>
      <c r="B247" s="238"/>
      <c r="C247" s="238"/>
      <c r="D247" s="466" t="s">
        <v>151</v>
      </c>
      <c r="E247" s="466"/>
      <c r="F247" s="235"/>
      <c r="G247" s="235"/>
      <c r="H247" s="240">
        <v>7013.9</v>
      </c>
      <c r="I247" s="240">
        <v>3044</v>
      </c>
      <c r="J247" s="239" t="s">
        <v>150</v>
      </c>
      <c r="K247" s="236">
        <v>14.71</v>
      </c>
      <c r="L247" s="240">
        <f t="shared" si="0"/>
        <v>44777.24</v>
      </c>
    </row>
    <row r="248" spans="1:16" s="233" customFormat="1" ht="22.35" customHeight="1" outlineLevel="3">
      <c r="A248" s="463"/>
      <c r="B248" s="464"/>
      <c r="C248" s="464"/>
      <c r="D248" s="466" t="s">
        <v>168</v>
      </c>
      <c r="E248" s="466"/>
      <c r="F248" s="245" t="s">
        <v>165</v>
      </c>
      <c r="G248" s="246" t="s">
        <v>218</v>
      </c>
      <c r="H248" s="246"/>
      <c r="I248" s="236">
        <v>842</v>
      </c>
      <c r="J248" s="470"/>
      <c r="K248" s="236">
        <v>105</v>
      </c>
      <c r="L248" s="278">
        <f>ROUND(I248*24.68,2)</f>
        <v>20780.560000000001</v>
      </c>
      <c r="P248" s="287"/>
    </row>
    <row r="249" spans="1:16" s="233" customFormat="1" ht="22.35" customHeight="1" outlineLevel="3" thickBot="1">
      <c r="A249" s="463"/>
      <c r="B249" s="464"/>
      <c r="C249" s="464"/>
      <c r="D249" s="466" t="s">
        <v>166</v>
      </c>
      <c r="E249" s="466"/>
      <c r="F249" s="245" t="s">
        <v>165</v>
      </c>
      <c r="G249" s="246" t="s">
        <v>164</v>
      </c>
      <c r="H249" s="246"/>
      <c r="I249" s="236">
        <v>521</v>
      </c>
      <c r="J249" s="470"/>
      <c r="K249" s="236">
        <v>65</v>
      </c>
      <c r="L249" s="278">
        <f>ROUND(I249*24.68,2)</f>
        <v>12858.28</v>
      </c>
      <c r="P249" s="287"/>
    </row>
    <row r="250" spans="1:16" s="233" customFormat="1" ht="11.85" customHeight="1" outlineLevel="3" thickBot="1">
      <c r="A250" s="454"/>
      <c r="B250" s="455" t="s">
        <v>265</v>
      </c>
      <c r="C250" s="456" t="s">
        <v>223</v>
      </c>
      <c r="D250" s="457" t="s">
        <v>222</v>
      </c>
      <c r="E250" s="457"/>
      <c r="F250" s="458" t="s">
        <v>155</v>
      </c>
      <c r="G250" s="243">
        <v>0.34860000000000002</v>
      </c>
      <c r="H250" s="469">
        <v>7583.55</v>
      </c>
      <c r="I250" s="460">
        <v>2643</v>
      </c>
      <c r="J250" s="461"/>
      <c r="K250" s="461"/>
      <c r="L250" s="462">
        <f>L252+L253+L255</f>
        <v>40693.089999999997</v>
      </c>
      <c r="P250" s="287"/>
    </row>
    <row r="251" spans="1:16" s="233" customFormat="1" ht="11.85" customHeight="1" outlineLevel="3">
      <c r="A251" s="454"/>
      <c r="B251" s="455"/>
      <c r="C251" s="456"/>
      <c r="D251" s="457"/>
      <c r="E251" s="457"/>
      <c r="F251" s="458"/>
      <c r="G251" s="234"/>
      <c r="H251" s="469"/>
      <c r="I251" s="460"/>
      <c r="J251" s="461"/>
      <c r="K251" s="461"/>
      <c r="L251" s="462"/>
    </row>
    <row r="252" spans="1:16" s="233" customFormat="1" ht="11.85" customHeight="1" outlineLevel="3">
      <c r="A252" s="463"/>
      <c r="B252" s="464"/>
      <c r="C252" s="465"/>
      <c r="D252" s="466" t="s">
        <v>154</v>
      </c>
      <c r="E252" s="466"/>
      <c r="F252" s="235"/>
      <c r="G252" s="235"/>
      <c r="H252" s="236">
        <v>539.9</v>
      </c>
      <c r="I252" s="236">
        <v>188</v>
      </c>
      <c r="J252" s="467"/>
      <c r="K252" s="236">
        <v>24.68</v>
      </c>
      <c r="L252" s="240">
        <f>I252*K252</f>
        <v>4639.84</v>
      </c>
    </row>
    <row r="253" spans="1:16" s="233" customFormat="1" ht="11.85" customHeight="1" outlineLevel="3">
      <c r="A253" s="463"/>
      <c r="B253" s="464"/>
      <c r="C253" s="465"/>
      <c r="D253" s="466" t="s">
        <v>153</v>
      </c>
      <c r="E253" s="466"/>
      <c r="F253" s="235"/>
      <c r="G253" s="235"/>
      <c r="H253" s="236">
        <v>29.75</v>
      </c>
      <c r="I253" s="236">
        <v>10</v>
      </c>
      <c r="J253" s="467"/>
      <c r="K253" s="236">
        <v>8.73</v>
      </c>
      <c r="L253" s="240">
        <f t="shared" si="0"/>
        <v>87.3</v>
      </c>
    </row>
    <row r="254" spans="1:16" s="233" customFormat="1" ht="11.85" customHeight="1" outlineLevel="3">
      <c r="A254" s="463"/>
      <c r="B254" s="464"/>
      <c r="C254" s="465"/>
      <c r="D254" s="466" t="s">
        <v>152</v>
      </c>
      <c r="E254" s="466"/>
      <c r="F254" s="235"/>
      <c r="G254" s="235"/>
      <c r="H254" s="236">
        <v>3.98</v>
      </c>
      <c r="I254" s="236">
        <v>1</v>
      </c>
      <c r="J254" s="467"/>
      <c r="K254" s="236">
        <v>24.68</v>
      </c>
      <c r="L254" s="240">
        <f t="shared" si="0"/>
        <v>24.68</v>
      </c>
    </row>
    <row r="255" spans="1:16" s="233" customFormat="1" ht="32.85" customHeight="1" outlineLevel="3">
      <c r="A255" s="237"/>
      <c r="B255" s="238"/>
      <c r="C255" s="238"/>
      <c r="D255" s="466" t="s">
        <v>151</v>
      </c>
      <c r="E255" s="466"/>
      <c r="F255" s="235"/>
      <c r="G255" s="235"/>
      <c r="H255" s="240">
        <v>7013.9</v>
      </c>
      <c r="I255" s="240">
        <v>2445</v>
      </c>
      <c r="J255" s="239" t="s">
        <v>150</v>
      </c>
      <c r="K255" s="236">
        <v>14.71</v>
      </c>
      <c r="L255" s="240">
        <f t="shared" si="0"/>
        <v>35965.949999999997</v>
      </c>
    </row>
    <row r="256" spans="1:16" s="233" customFormat="1" ht="22.35" customHeight="1" outlineLevel="3">
      <c r="A256" s="463"/>
      <c r="B256" s="464"/>
      <c r="C256" s="464"/>
      <c r="D256" s="466" t="s">
        <v>168</v>
      </c>
      <c r="E256" s="466"/>
      <c r="F256" s="245" t="s">
        <v>165</v>
      </c>
      <c r="G256" s="246" t="s">
        <v>218</v>
      </c>
      <c r="H256" s="246"/>
      <c r="I256" s="236">
        <v>198</v>
      </c>
      <c r="J256" s="470"/>
      <c r="K256" s="236">
        <v>105</v>
      </c>
      <c r="L256" s="278">
        <f>ROUND(I256*24.68,2)</f>
        <v>4886.6400000000003</v>
      </c>
      <c r="P256" s="287"/>
    </row>
    <row r="257" spans="1:16" s="233" customFormat="1" ht="22.35" customHeight="1" outlineLevel="3" thickBot="1">
      <c r="A257" s="463"/>
      <c r="B257" s="464"/>
      <c r="C257" s="464"/>
      <c r="D257" s="466" t="s">
        <v>166</v>
      </c>
      <c r="E257" s="466"/>
      <c r="F257" s="245" t="s">
        <v>165</v>
      </c>
      <c r="G257" s="246" t="s">
        <v>164</v>
      </c>
      <c r="H257" s="246"/>
      <c r="I257" s="236">
        <v>123</v>
      </c>
      <c r="J257" s="470"/>
      <c r="K257" s="236">
        <v>65</v>
      </c>
      <c r="L257" s="278">
        <f>ROUND(I257*24.68,2)</f>
        <v>3035.64</v>
      </c>
      <c r="P257" s="287"/>
    </row>
    <row r="258" spans="1:16" s="233" customFormat="1" ht="11.85" customHeight="1" outlineLevel="3" thickBot="1">
      <c r="A258" s="454"/>
      <c r="B258" s="455" t="s">
        <v>258</v>
      </c>
      <c r="C258" s="456" t="s">
        <v>220</v>
      </c>
      <c r="D258" s="457" t="s">
        <v>219</v>
      </c>
      <c r="E258" s="457"/>
      <c r="F258" s="458" t="s">
        <v>155</v>
      </c>
      <c r="G258" s="243">
        <v>8.1250999999999998</v>
      </c>
      <c r="H258" s="469">
        <v>7229.82</v>
      </c>
      <c r="I258" s="460">
        <v>58744</v>
      </c>
      <c r="J258" s="461"/>
      <c r="K258" s="461"/>
      <c r="L258" s="462">
        <f>L260+L261+L263</f>
        <v>877761.69</v>
      </c>
      <c r="P258" s="287"/>
    </row>
    <row r="259" spans="1:16" s="233" customFormat="1" ht="11.85" customHeight="1" outlineLevel="3">
      <c r="A259" s="454"/>
      <c r="B259" s="455"/>
      <c r="C259" s="456"/>
      <c r="D259" s="457"/>
      <c r="E259" s="457"/>
      <c r="F259" s="458"/>
      <c r="G259" s="234"/>
      <c r="H259" s="469"/>
      <c r="I259" s="460"/>
      <c r="J259" s="461"/>
      <c r="K259" s="461"/>
      <c r="L259" s="462"/>
    </row>
    <row r="260" spans="1:16" s="233" customFormat="1" ht="11.85" customHeight="1" outlineLevel="3">
      <c r="A260" s="463"/>
      <c r="B260" s="464"/>
      <c r="C260" s="465"/>
      <c r="D260" s="466" t="s">
        <v>154</v>
      </c>
      <c r="E260" s="466"/>
      <c r="F260" s="235"/>
      <c r="G260" s="235"/>
      <c r="H260" s="236">
        <v>186.17</v>
      </c>
      <c r="I260" s="240">
        <v>1513</v>
      </c>
      <c r="J260" s="467"/>
      <c r="K260" s="236">
        <v>24.68</v>
      </c>
      <c r="L260" s="240">
        <f>I260*K260</f>
        <v>37340.839999999997</v>
      </c>
    </row>
    <row r="261" spans="1:16" s="233" customFormat="1" ht="11.85" customHeight="1" outlineLevel="3">
      <c r="A261" s="463"/>
      <c r="B261" s="464"/>
      <c r="C261" s="465"/>
      <c r="D261" s="466" t="s">
        <v>153</v>
      </c>
      <c r="E261" s="466"/>
      <c r="F261" s="235"/>
      <c r="G261" s="235"/>
      <c r="H261" s="236">
        <v>29.75</v>
      </c>
      <c r="I261" s="236">
        <v>242</v>
      </c>
      <c r="J261" s="467"/>
      <c r="K261" s="236">
        <v>8.73</v>
      </c>
      <c r="L261" s="240">
        <f t="shared" si="0"/>
        <v>2112.66</v>
      </c>
    </row>
    <row r="262" spans="1:16" s="233" customFormat="1" ht="11.85" customHeight="1" outlineLevel="3">
      <c r="A262" s="463"/>
      <c r="B262" s="464"/>
      <c r="C262" s="465"/>
      <c r="D262" s="466" t="s">
        <v>152</v>
      </c>
      <c r="E262" s="466"/>
      <c r="F262" s="235"/>
      <c r="G262" s="235"/>
      <c r="H262" s="236">
        <v>3.98</v>
      </c>
      <c r="I262" s="236">
        <v>32</v>
      </c>
      <c r="J262" s="467"/>
      <c r="K262" s="236">
        <v>24.68</v>
      </c>
      <c r="L262" s="240">
        <f t="shared" si="0"/>
        <v>789.76</v>
      </c>
    </row>
    <row r="263" spans="1:16" s="233" customFormat="1" ht="32.85" customHeight="1" outlineLevel="3">
      <c r="A263" s="237"/>
      <c r="B263" s="238"/>
      <c r="C263" s="238"/>
      <c r="D263" s="466" t="s">
        <v>151</v>
      </c>
      <c r="E263" s="466"/>
      <c r="F263" s="235"/>
      <c r="G263" s="235"/>
      <c r="H263" s="240">
        <v>7013.9</v>
      </c>
      <c r="I263" s="240">
        <v>56989</v>
      </c>
      <c r="J263" s="239" t="s">
        <v>150</v>
      </c>
      <c r="K263" s="236">
        <v>14.71</v>
      </c>
      <c r="L263" s="240">
        <f t="shared" si="0"/>
        <v>838308.19</v>
      </c>
    </row>
    <row r="264" spans="1:16" s="233" customFormat="1" ht="22.35" customHeight="1" outlineLevel="3">
      <c r="A264" s="463"/>
      <c r="B264" s="464"/>
      <c r="C264" s="464"/>
      <c r="D264" s="466" t="s">
        <v>168</v>
      </c>
      <c r="E264" s="466"/>
      <c r="F264" s="245" t="s">
        <v>165</v>
      </c>
      <c r="G264" s="246" t="s">
        <v>218</v>
      </c>
      <c r="H264" s="246"/>
      <c r="I264" s="240">
        <v>1622</v>
      </c>
      <c r="J264" s="470"/>
      <c r="K264" s="236">
        <v>105</v>
      </c>
      <c r="L264" s="278">
        <f>ROUND(I264*24.68,2)</f>
        <v>40030.959999999999</v>
      </c>
      <c r="P264" s="287"/>
    </row>
    <row r="265" spans="1:16" s="233" customFormat="1" ht="22.35" customHeight="1" outlineLevel="3" thickBot="1">
      <c r="A265" s="463"/>
      <c r="B265" s="464"/>
      <c r="C265" s="464"/>
      <c r="D265" s="466" t="s">
        <v>166</v>
      </c>
      <c r="E265" s="466"/>
      <c r="F265" s="245" t="s">
        <v>165</v>
      </c>
      <c r="G265" s="246" t="s">
        <v>164</v>
      </c>
      <c r="H265" s="246"/>
      <c r="I265" s="240">
        <v>1004</v>
      </c>
      <c r="J265" s="470"/>
      <c r="K265" s="236">
        <v>65</v>
      </c>
      <c r="L265" s="278">
        <f>ROUND(I265*24.68,2)</f>
        <v>24778.720000000001</v>
      </c>
      <c r="P265" s="287"/>
    </row>
    <row r="266" spans="1:16" ht="11.85" customHeight="1" outlineLevel="3" thickBot="1">
      <c r="A266" s="395"/>
      <c r="B266" s="396" t="s">
        <v>254</v>
      </c>
      <c r="C266" s="397" t="s">
        <v>449</v>
      </c>
      <c r="D266" s="398" t="s">
        <v>448</v>
      </c>
      <c r="E266" s="398"/>
      <c r="F266" s="399" t="s">
        <v>155</v>
      </c>
      <c r="G266" s="219">
        <v>0.41980000000000001</v>
      </c>
      <c r="H266" s="400">
        <v>12741.17</v>
      </c>
      <c r="I266" s="401">
        <v>5350</v>
      </c>
      <c r="J266" s="402"/>
      <c r="K266" s="402"/>
      <c r="L266" s="403">
        <v>39632.120000000003</v>
      </c>
      <c r="P266" s="287"/>
    </row>
    <row r="267" spans="1:16" ht="11.85" customHeight="1" outlineLevel="3">
      <c r="A267" s="395"/>
      <c r="B267" s="396"/>
      <c r="C267" s="397"/>
      <c r="D267" s="398"/>
      <c r="E267" s="398"/>
      <c r="F267" s="399"/>
      <c r="G267" s="201"/>
      <c r="H267" s="400"/>
      <c r="I267" s="401"/>
      <c r="J267" s="402"/>
      <c r="K267" s="402"/>
      <c r="L267" s="403"/>
    </row>
    <row r="268" spans="1:16" ht="11.85" customHeight="1" outlineLevel="3">
      <c r="A268" s="404"/>
      <c r="B268" s="405"/>
      <c r="C268" s="406"/>
      <c r="D268" s="407" t="s">
        <v>154</v>
      </c>
      <c r="E268" s="407"/>
      <c r="F268" s="198"/>
      <c r="G268" s="198"/>
      <c r="H268" s="195">
        <v>2633.48</v>
      </c>
      <c r="I268" s="195">
        <v>1106</v>
      </c>
      <c r="J268" s="408"/>
      <c r="K268" s="196">
        <v>24.68</v>
      </c>
      <c r="L268" s="195">
        <v>27296.080000000002</v>
      </c>
    </row>
    <row r="269" spans="1:16" ht="11.85" customHeight="1" outlineLevel="3">
      <c r="A269" s="404"/>
      <c r="B269" s="405"/>
      <c r="C269" s="406"/>
      <c r="D269" s="407" t="s">
        <v>153</v>
      </c>
      <c r="E269" s="407"/>
      <c r="F269" s="198"/>
      <c r="G269" s="198"/>
      <c r="H269" s="196">
        <v>51.23</v>
      </c>
      <c r="I269" s="196">
        <v>22</v>
      </c>
      <c r="J269" s="408"/>
      <c r="K269" s="196">
        <v>9.9499999999999993</v>
      </c>
      <c r="L269" s="196">
        <v>218.9</v>
      </c>
    </row>
    <row r="270" spans="1:16" ht="11.85" customHeight="1" outlineLevel="3">
      <c r="A270" s="404"/>
      <c r="B270" s="405"/>
      <c r="C270" s="406"/>
      <c r="D270" s="407" t="s">
        <v>152</v>
      </c>
      <c r="E270" s="407"/>
      <c r="F270" s="198"/>
      <c r="G270" s="198"/>
      <c r="H270" s="196">
        <v>6.84</v>
      </c>
      <c r="I270" s="196">
        <v>3</v>
      </c>
      <c r="J270" s="408"/>
      <c r="K270" s="196">
        <v>24.68</v>
      </c>
      <c r="L270" s="196">
        <v>74.040000000000006</v>
      </c>
    </row>
    <row r="271" spans="1:16" ht="32.85" customHeight="1" outlineLevel="3">
      <c r="A271" s="200"/>
      <c r="B271" s="199"/>
      <c r="C271" s="199"/>
      <c r="D271" s="407" t="s">
        <v>151</v>
      </c>
      <c r="E271" s="407"/>
      <c r="F271" s="198"/>
      <c r="G271" s="198"/>
      <c r="H271" s="195">
        <v>10056.459999999999</v>
      </c>
      <c r="I271" s="195">
        <v>4222</v>
      </c>
      <c r="J271" s="197" t="s">
        <v>150</v>
      </c>
      <c r="K271" s="196">
        <v>2.87</v>
      </c>
      <c r="L271" s="195">
        <v>12117.14</v>
      </c>
    </row>
    <row r="272" spans="1:16" ht="22.35" customHeight="1" outlineLevel="3">
      <c r="A272" s="404"/>
      <c r="B272" s="405"/>
      <c r="C272" s="405"/>
      <c r="D272" s="407" t="s">
        <v>168</v>
      </c>
      <c r="E272" s="407"/>
      <c r="F272" s="204" t="s">
        <v>165</v>
      </c>
      <c r="G272" s="203" t="s">
        <v>218</v>
      </c>
      <c r="H272" s="203"/>
      <c r="I272" s="195">
        <v>1164</v>
      </c>
      <c r="J272" s="409"/>
      <c r="K272" s="196">
        <v>105</v>
      </c>
      <c r="L272" s="195">
        <v>28738.63</v>
      </c>
      <c r="P272" s="287"/>
    </row>
    <row r="273" spans="1:16" ht="22.35" customHeight="1" outlineLevel="3" thickBot="1">
      <c r="A273" s="404"/>
      <c r="B273" s="405"/>
      <c r="C273" s="405"/>
      <c r="D273" s="407" t="s">
        <v>166</v>
      </c>
      <c r="E273" s="407"/>
      <c r="F273" s="204" t="s">
        <v>165</v>
      </c>
      <c r="G273" s="203" t="s">
        <v>164</v>
      </c>
      <c r="H273" s="203"/>
      <c r="I273" s="196">
        <v>721</v>
      </c>
      <c r="J273" s="409"/>
      <c r="K273" s="196">
        <v>65</v>
      </c>
      <c r="L273" s="195">
        <v>17790.580000000002</v>
      </c>
      <c r="P273" s="287"/>
    </row>
    <row r="274" spans="1:16" ht="11.85" customHeight="1" outlineLevel="3" thickBot="1">
      <c r="A274" s="395"/>
      <c r="B274" s="396" t="s">
        <v>247</v>
      </c>
      <c r="C274" s="397" t="s">
        <v>216</v>
      </c>
      <c r="D274" s="398" t="s">
        <v>215</v>
      </c>
      <c r="E274" s="398"/>
      <c r="F274" s="399" t="s">
        <v>211</v>
      </c>
      <c r="G274" s="219">
        <v>138.81209999999999</v>
      </c>
      <c r="H274" s="410">
        <v>7.28</v>
      </c>
      <c r="I274" s="401">
        <v>1011</v>
      </c>
      <c r="J274" s="402"/>
      <c r="K274" s="402"/>
      <c r="L274" s="403">
        <v>24951.48</v>
      </c>
      <c r="P274" s="287"/>
    </row>
    <row r="275" spans="1:16" ht="11.85" customHeight="1" outlineLevel="3">
      <c r="A275" s="395"/>
      <c r="B275" s="396"/>
      <c r="C275" s="397"/>
      <c r="D275" s="398"/>
      <c r="E275" s="398"/>
      <c r="F275" s="399"/>
      <c r="G275" s="201"/>
      <c r="H275" s="410"/>
      <c r="I275" s="401"/>
      <c r="J275" s="402"/>
      <c r="K275" s="402"/>
      <c r="L275" s="403"/>
    </row>
    <row r="276" spans="1:16" ht="11.85" customHeight="1" outlineLevel="3">
      <c r="A276" s="404"/>
      <c r="B276" s="405"/>
      <c r="C276" s="406"/>
      <c r="D276" s="407" t="s">
        <v>154</v>
      </c>
      <c r="E276" s="407"/>
      <c r="F276" s="198"/>
      <c r="G276" s="198"/>
      <c r="H276" s="196">
        <v>7.28</v>
      </c>
      <c r="I276" s="195">
        <v>1011</v>
      </c>
      <c r="J276" s="408"/>
      <c r="K276" s="196">
        <v>24.68</v>
      </c>
      <c r="L276" s="195">
        <v>24951.48</v>
      </c>
    </row>
    <row r="277" spans="1:16" ht="11.85" customHeight="1" outlineLevel="3">
      <c r="A277" s="404"/>
      <c r="B277" s="405"/>
      <c r="C277" s="406"/>
      <c r="D277" s="407" t="s">
        <v>153</v>
      </c>
      <c r="E277" s="407"/>
      <c r="F277" s="198"/>
      <c r="G277" s="198"/>
      <c r="H277" s="196">
        <v>0</v>
      </c>
      <c r="I277" s="196">
        <v>0</v>
      </c>
      <c r="J277" s="408"/>
      <c r="K277" s="196">
        <v>7.82</v>
      </c>
      <c r="L277" s="196">
        <v>0</v>
      </c>
    </row>
    <row r="278" spans="1:16" ht="11.85" customHeight="1" outlineLevel="3">
      <c r="A278" s="404"/>
      <c r="B278" s="405"/>
      <c r="C278" s="406"/>
      <c r="D278" s="407" t="s">
        <v>152</v>
      </c>
      <c r="E278" s="407"/>
      <c r="F278" s="198"/>
      <c r="G278" s="198"/>
      <c r="H278" s="196">
        <v>0</v>
      </c>
      <c r="I278" s="196">
        <v>0</v>
      </c>
      <c r="J278" s="408"/>
      <c r="K278" s="196">
        <v>24.68</v>
      </c>
      <c r="L278" s="196">
        <v>0</v>
      </c>
    </row>
    <row r="279" spans="1:16" ht="32.85" customHeight="1" outlineLevel="3">
      <c r="A279" s="200"/>
      <c r="B279" s="199"/>
      <c r="C279" s="199"/>
      <c r="D279" s="407" t="s">
        <v>151</v>
      </c>
      <c r="E279" s="407"/>
      <c r="F279" s="198"/>
      <c r="G279" s="198"/>
      <c r="H279" s="196">
        <v>0</v>
      </c>
      <c r="I279" s="196">
        <v>0</v>
      </c>
      <c r="J279" s="197" t="s">
        <v>150</v>
      </c>
      <c r="K279" s="196">
        <v>7.18</v>
      </c>
      <c r="L279" s="196">
        <v>0</v>
      </c>
    </row>
    <row r="280" spans="1:16" ht="22.35" customHeight="1" outlineLevel="3">
      <c r="A280" s="404"/>
      <c r="B280" s="405"/>
      <c r="C280" s="405"/>
      <c r="D280" s="407" t="s">
        <v>168</v>
      </c>
      <c r="E280" s="407"/>
      <c r="F280" s="204" t="s">
        <v>165</v>
      </c>
      <c r="G280" s="203" t="s">
        <v>200</v>
      </c>
      <c r="H280" s="203"/>
      <c r="I280" s="196">
        <v>910</v>
      </c>
      <c r="J280" s="409"/>
      <c r="K280" s="196">
        <v>90</v>
      </c>
      <c r="L280" s="195">
        <v>22456.33</v>
      </c>
      <c r="P280" s="287"/>
    </row>
    <row r="281" spans="1:16" ht="22.35" customHeight="1" outlineLevel="3" thickBot="1">
      <c r="A281" s="404"/>
      <c r="B281" s="405"/>
      <c r="C281" s="405"/>
      <c r="D281" s="407" t="s">
        <v>166</v>
      </c>
      <c r="E281" s="407"/>
      <c r="F281" s="204" t="s">
        <v>165</v>
      </c>
      <c r="G281" s="203" t="s">
        <v>199</v>
      </c>
      <c r="H281" s="203"/>
      <c r="I281" s="196">
        <v>708</v>
      </c>
      <c r="J281" s="409"/>
      <c r="K281" s="196">
        <v>70</v>
      </c>
      <c r="L281" s="195">
        <v>17466.04</v>
      </c>
      <c r="P281" s="287"/>
    </row>
    <row r="282" spans="1:16" ht="11.85" customHeight="1" outlineLevel="3" thickBot="1">
      <c r="A282" s="395"/>
      <c r="B282" s="396" t="s">
        <v>244</v>
      </c>
      <c r="C282" s="397" t="s">
        <v>213</v>
      </c>
      <c r="D282" s="398" t="s">
        <v>212</v>
      </c>
      <c r="E282" s="398"/>
      <c r="F282" s="399" t="s">
        <v>211</v>
      </c>
      <c r="G282" s="219">
        <v>138.81209999999999</v>
      </c>
      <c r="H282" s="410">
        <v>1.08</v>
      </c>
      <c r="I282" s="411">
        <v>149</v>
      </c>
      <c r="J282" s="402"/>
      <c r="K282" s="402"/>
      <c r="L282" s="403">
        <v>2902.54</v>
      </c>
      <c r="P282" s="287"/>
    </row>
    <row r="283" spans="1:16" ht="11.85" customHeight="1" outlineLevel="3">
      <c r="A283" s="395"/>
      <c r="B283" s="396"/>
      <c r="C283" s="397"/>
      <c r="D283" s="398"/>
      <c r="E283" s="398"/>
      <c r="F283" s="399"/>
      <c r="G283" s="201"/>
      <c r="H283" s="410"/>
      <c r="I283" s="411"/>
      <c r="J283" s="402"/>
      <c r="K283" s="402"/>
      <c r="L283" s="403"/>
    </row>
    <row r="284" spans="1:16" ht="11.85" customHeight="1" outlineLevel="3">
      <c r="A284" s="404"/>
      <c r="B284" s="405"/>
      <c r="C284" s="406"/>
      <c r="D284" s="407" t="s">
        <v>154</v>
      </c>
      <c r="E284" s="407"/>
      <c r="F284" s="198"/>
      <c r="G284" s="198"/>
      <c r="H284" s="196">
        <v>0.81</v>
      </c>
      <c r="I284" s="196">
        <v>112</v>
      </c>
      <c r="J284" s="408"/>
      <c r="K284" s="196">
        <v>24.68</v>
      </c>
      <c r="L284" s="195">
        <v>2764.16</v>
      </c>
    </row>
    <row r="285" spans="1:16" ht="11.85" customHeight="1" outlineLevel="3">
      <c r="A285" s="404"/>
      <c r="B285" s="405"/>
      <c r="C285" s="406"/>
      <c r="D285" s="407" t="s">
        <v>153</v>
      </c>
      <c r="E285" s="407"/>
      <c r="F285" s="198"/>
      <c r="G285" s="198"/>
      <c r="H285" s="196">
        <v>0.27</v>
      </c>
      <c r="I285" s="196">
        <v>37</v>
      </c>
      <c r="J285" s="408"/>
      <c r="K285" s="196">
        <v>3.74</v>
      </c>
      <c r="L285" s="196">
        <v>138.38</v>
      </c>
    </row>
    <row r="286" spans="1:16" ht="11.85" customHeight="1" outlineLevel="3">
      <c r="A286" s="404"/>
      <c r="B286" s="405"/>
      <c r="C286" s="406"/>
      <c r="D286" s="407" t="s">
        <v>152</v>
      </c>
      <c r="E286" s="407"/>
      <c r="F286" s="198"/>
      <c r="G286" s="198"/>
      <c r="H286" s="196">
        <v>0</v>
      </c>
      <c r="I286" s="196">
        <v>0</v>
      </c>
      <c r="J286" s="408"/>
      <c r="K286" s="196">
        <v>24.68</v>
      </c>
      <c r="L286" s="196">
        <v>0</v>
      </c>
    </row>
    <row r="287" spans="1:16" ht="32.85" customHeight="1" outlineLevel="3">
      <c r="A287" s="200"/>
      <c r="B287" s="199"/>
      <c r="C287" s="199"/>
      <c r="D287" s="407" t="s">
        <v>151</v>
      </c>
      <c r="E287" s="407"/>
      <c r="F287" s="198"/>
      <c r="G287" s="198"/>
      <c r="H287" s="196">
        <v>0</v>
      </c>
      <c r="I287" s="196">
        <v>0</v>
      </c>
      <c r="J287" s="197" t="s">
        <v>150</v>
      </c>
      <c r="K287" s="196">
        <v>7.18</v>
      </c>
      <c r="L287" s="196">
        <v>0</v>
      </c>
    </row>
    <row r="288" spans="1:16" ht="22.35" customHeight="1" outlineLevel="3">
      <c r="A288" s="404"/>
      <c r="B288" s="405"/>
      <c r="C288" s="405"/>
      <c r="D288" s="407" t="s">
        <v>168</v>
      </c>
      <c r="E288" s="407"/>
      <c r="F288" s="204" t="s">
        <v>165</v>
      </c>
      <c r="G288" s="203" t="s">
        <v>200</v>
      </c>
      <c r="H288" s="203"/>
      <c r="I288" s="196">
        <v>101</v>
      </c>
      <c r="J288" s="409"/>
      <c r="K288" s="196">
        <v>90</v>
      </c>
      <c r="L288" s="195">
        <v>2487.7399999999998</v>
      </c>
      <c r="P288" s="287"/>
    </row>
    <row r="289" spans="1:16" ht="22.35" customHeight="1" outlineLevel="3" thickBot="1">
      <c r="A289" s="404"/>
      <c r="B289" s="405"/>
      <c r="C289" s="405"/>
      <c r="D289" s="407" t="s">
        <v>166</v>
      </c>
      <c r="E289" s="407"/>
      <c r="F289" s="204" t="s">
        <v>165</v>
      </c>
      <c r="G289" s="203" t="s">
        <v>199</v>
      </c>
      <c r="H289" s="203"/>
      <c r="I289" s="196">
        <v>78</v>
      </c>
      <c r="J289" s="409"/>
      <c r="K289" s="196">
        <v>70</v>
      </c>
      <c r="L289" s="195">
        <v>1934.91</v>
      </c>
      <c r="P289" s="287"/>
    </row>
    <row r="290" spans="1:16" ht="11.85" customHeight="1" outlineLevel="3" thickBot="1">
      <c r="A290" s="395"/>
      <c r="B290" s="396" t="s">
        <v>241</v>
      </c>
      <c r="C290" s="397" t="s">
        <v>209</v>
      </c>
      <c r="D290" s="398" t="s">
        <v>208</v>
      </c>
      <c r="E290" s="398"/>
      <c r="F290" s="399" t="s">
        <v>201</v>
      </c>
      <c r="G290" s="202">
        <v>1.3881209999999999</v>
      </c>
      <c r="H290" s="410">
        <v>268.20999999999998</v>
      </c>
      <c r="I290" s="411">
        <v>372</v>
      </c>
      <c r="J290" s="402"/>
      <c r="K290" s="402"/>
      <c r="L290" s="403">
        <v>3829.98</v>
      </c>
      <c r="P290" s="287"/>
    </row>
    <row r="291" spans="1:16" ht="11.85" customHeight="1" outlineLevel="3">
      <c r="A291" s="395"/>
      <c r="B291" s="396"/>
      <c r="C291" s="397"/>
      <c r="D291" s="398"/>
      <c r="E291" s="398"/>
      <c r="F291" s="399"/>
      <c r="G291" s="201"/>
      <c r="H291" s="410"/>
      <c r="I291" s="411"/>
      <c r="J291" s="402"/>
      <c r="K291" s="402"/>
      <c r="L291" s="403"/>
    </row>
    <row r="292" spans="1:16" ht="11.85" customHeight="1" outlineLevel="3">
      <c r="A292" s="404"/>
      <c r="B292" s="405"/>
      <c r="C292" s="406"/>
      <c r="D292" s="407" t="s">
        <v>154</v>
      </c>
      <c r="E292" s="407"/>
      <c r="F292" s="198"/>
      <c r="G292" s="198"/>
      <c r="H292" s="196">
        <v>36.76</v>
      </c>
      <c r="I292" s="196">
        <v>51</v>
      </c>
      <c r="J292" s="408"/>
      <c r="K292" s="196">
        <v>24.68</v>
      </c>
      <c r="L292" s="195">
        <v>1258.68</v>
      </c>
    </row>
    <row r="293" spans="1:16" ht="11.85" customHeight="1" outlineLevel="3">
      <c r="A293" s="404"/>
      <c r="B293" s="405"/>
      <c r="C293" s="406"/>
      <c r="D293" s="407" t="s">
        <v>153</v>
      </c>
      <c r="E293" s="407"/>
      <c r="F293" s="198"/>
      <c r="G293" s="198"/>
      <c r="H293" s="196">
        <v>2.2400000000000002</v>
      </c>
      <c r="I293" s="196">
        <v>3</v>
      </c>
      <c r="J293" s="408"/>
      <c r="K293" s="196">
        <v>10.16</v>
      </c>
      <c r="L293" s="196">
        <v>30.48</v>
      </c>
    </row>
    <row r="294" spans="1:16" ht="11.85" customHeight="1" outlineLevel="3">
      <c r="A294" s="404"/>
      <c r="B294" s="405"/>
      <c r="C294" s="406"/>
      <c r="D294" s="407" t="s">
        <v>152</v>
      </c>
      <c r="E294" s="407"/>
      <c r="F294" s="198"/>
      <c r="G294" s="198"/>
      <c r="H294" s="196">
        <v>0.28000000000000003</v>
      </c>
      <c r="I294" s="196">
        <v>0</v>
      </c>
      <c r="J294" s="408"/>
      <c r="K294" s="196">
        <v>24.68</v>
      </c>
      <c r="L294" s="196">
        <v>0</v>
      </c>
    </row>
    <row r="295" spans="1:16" ht="32.85" customHeight="1" outlineLevel="3">
      <c r="A295" s="200"/>
      <c r="B295" s="199"/>
      <c r="C295" s="199"/>
      <c r="D295" s="407" t="s">
        <v>151</v>
      </c>
      <c r="E295" s="407"/>
      <c r="F295" s="198"/>
      <c r="G295" s="198"/>
      <c r="H295" s="196">
        <v>229.21</v>
      </c>
      <c r="I295" s="196">
        <v>318</v>
      </c>
      <c r="J295" s="197" t="s">
        <v>150</v>
      </c>
      <c r="K295" s="196">
        <v>7.99</v>
      </c>
      <c r="L295" s="195">
        <v>2540.8200000000002</v>
      </c>
    </row>
    <row r="296" spans="1:16" ht="22.35" customHeight="1" outlineLevel="3">
      <c r="A296" s="404"/>
      <c r="B296" s="405"/>
      <c r="C296" s="405"/>
      <c r="D296" s="407" t="s">
        <v>168</v>
      </c>
      <c r="E296" s="407"/>
      <c r="F296" s="204" t="s">
        <v>165</v>
      </c>
      <c r="G296" s="203" t="s">
        <v>200</v>
      </c>
      <c r="H296" s="203"/>
      <c r="I296" s="196">
        <v>46</v>
      </c>
      <c r="J296" s="409"/>
      <c r="K296" s="196">
        <v>90</v>
      </c>
      <c r="L296" s="195">
        <v>1132.81</v>
      </c>
      <c r="P296" s="287"/>
    </row>
    <row r="297" spans="1:16" ht="22.35" customHeight="1" outlineLevel="3" thickBot="1">
      <c r="A297" s="404"/>
      <c r="B297" s="405"/>
      <c r="C297" s="405"/>
      <c r="D297" s="407" t="s">
        <v>166</v>
      </c>
      <c r="E297" s="407"/>
      <c r="F297" s="204" t="s">
        <v>165</v>
      </c>
      <c r="G297" s="203" t="s">
        <v>199</v>
      </c>
      <c r="H297" s="203"/>
      <c r="I297" s="196">
        <v>36</v>
      </c>
      <c r="J297" s="409"/>
      <c r="K297" s="196">
        <v>70</v>
      </c>
      <c r="L297" s="196">
        <v>881.08</v>
      </c>
      <c r="P297" s="287"/>
    </row>
    <row r="298" spans="1:16" ht="11.85" customHeight="1" outlineLevel="3" thickBot="1">
      <c r="A298" s="395"/>
      <c r="B298" s="396" t="s">
        <v>236</v>
      </c>
      <c r="C298" s="397" t="s">
        <v>203</v>
      </c>
      <c r="D298" s="398" t="s">
        <v>202</v>
      </c>
      <c r="E298" s="398"/>
      <c r="F298" s="399" t="s">
        <v>201</v>
      </c>
      <c r="G298" s="202">
        <v>1.3881209999999999</v>
      </c>
      <c r="H298" s="400">
        <v>4144.9799999999996</v>
      </c>
      <c r="I298" s="401">
        <v>5754</v>
      </c>
      <c r="J298" s="402"/>
      <c r="K298" s="402"/>
      <c r="L298" s="403">
        <v>15446.19</v>
      </c>
      <c r="P298" s="287"/>
    </row>
    <row r="299" spans="1:16" ht="11.85" customHeight="1" outlineLevel="3">
      <c r="A299" s="395"/>
      <c r="B299" s="396"/>
      <c r="C299" s="397"/>
      <c r="D299" s="398"/>
      <c r="E299" s="398"/>
      <c r="F299" s="399"/>
      <c r="G299" s="201"/>
      <c r="H299" s="400"/>
      <c r="I299" s="401"/>
      <c r="J299" s="402"/>
      <c r="K299" s="402"/>
      <c r="L299" s="403"/>
    </row>
    <row r="300" spans="1:16" ht="11.85" customHeight="1" outlineLevel="3">
      <c r="A300" s="404"/>
      <c r="B300" s="405"/>
      <c r="C300" s="406"/>
      <c r="D300" s="407" t="s">
        <v>154</v>
      </c>
      <c r="E300" s="407"/>
      <c r="F300" s="198"/>
      <c r="G300" s="198"/>
      <c r="H300" s="196">
        <v>79.260000000000005</v>
      </c>
      <c r="I300" s="196">
        <v>110</v>
      </c>
      <c r="J300" s="408"/>
      <c r="K300" s="196">
        <v>24.68</v>
      </c>
      <c r="L300" s="195">
        <v>2714.8</v>
      </c>
    </row>
    <row r="301" spans="1:16" ht="11.85" customHeight="1" outlineLevel="3">
      <c r="A301" s="404"/>
      <c r="B301" s="405"/>
      <c r="C301" s="406"/>
      <c r="D301" s="407" t="s">
        <v>153</v>
      </c>
      <c r="E301" s="407"/>
      <c r="F301" s="198"/>
      <c r="G301" s="198"/>
      <c r="H301" s="196">
        <v>14.98</v>
      </c>
      <c r="I301" s="196">
        <v>21</v>
      </c>
      <c r="J301" s="408"/>
      <c r="K301" s="196">
        <v>6.47</v>
      </c>
      <c r="L301" s="196">
        <v>135.87</v>
      </c>
    </row>
    <row r="302" spans="1:16" ht="11.85" customHeight="1" outlineLevel="3">
      <c r="A302" s="404"/>
      <c r="B302" s="405"/>
      <c r="C302" s="406"/>
      <c r="D302" s="407" t="s">
        <v>152</v>
      </c>
      <c r="E302" s="407"/>
      <c r="F302" s="198"/>
      <c r="G302" s="198"/>
      <c r="H302" s="196">
        <v>0.76</v>
      </c>
      <c r="I302" s="196">
        <v>1</v>
      </c>
      <c r="J302" s="408"/>
      <c r="K302" s="196">
        <v>24.68</v>
      </c>
      <c r="L302" s="196">
        <v>24.68</v>
      </c>
    </row>
    <row r="303" spans="1:16" ht="32.85" customHeight="1" outlineLevel="3">
      <c r="A303" s="200"/>
      <c r="B303" s="199"/>
      <c r="C303" s="199"/>
      <c r="D303" s="407" t="s">
        <v>151</v>
      </c>
      <c r="E303" s="407"/>
      <c r="F303" s="198"/>
      <c r="G303" s="198"/>
      <c r="H303" s="195">
        <v>4050.74</v>
      </c>
      <c r="I303" s="195">
        <v>5623</v>
      </c>
      <c r="J303" s="197" t="s">
        <v>150</v>
      </c>
      <c r="K303" s="196">
        <v>2.2400000000000002</v>
      </c>
      <c r="L303" s="195">
        <v>12595.52</v>
      </c>
    </row>
    <row r="304" spans="1:16" ht="22.35" customHeight="1" outlineLevel="3">
      <c r="A304" s="404"/>
      <c r="B304" s="405"/>
      <c r="C304" s="405"/>
      <c r="D304" s="407" t="s">
        <v>168</v>
      </c>
      <c r="E304" s="407"/>
      <c r="F304" s="204" t="s">
        <v>165</v>
      </c>
      <c r="G304" s="203" t="s">
        <v>200</v>
      </c>
      <c r="H304" s="203"/>
      <c r="I304" s="196">
        <v>100</v>
      </c>
      <c r="J304" s="409"/>
      <c r="K304" s="196">
        <v>90</v>
      </c>
      <c r="L304" s="195">
        <v>2465.5300000000002</v>
      </c>
      <c r="P304" s="287"/>
    </row>
    <row r="305" spans="1:16" ht="22.35" customHeight="1" outlineLevel="3" thickBot="1">
      <c r="A305" s="404"/>
      <c r="B305" s="405"/>
      <c r="C305" s="405"/>
      <c r="D305" s="407" t="s">
        <v>166</v>
      </c>
      <c r="E305" s="407"/>
      <c r="F305" s="204" t="s">
        <v>165</v>
      </c>
      <c r="G305" s="203" t="s">
        <v>199</v>
      </c>
      <c r="H305" s="203"/>
      <c r="I305" s="196">
        <v>78</v>
      </c>
      <c r="J305" s="409"/>
      <c r="K305" s="196">
        <v>70</v>
      </c>
      <c r="L305" s="195">
        <v>1917.64</v>
      </c>
      <c r="P305" s="287"/>
    </row>
    <row r="306" spans="1:16" ht="11.85" customHeight="1" outlineLevel="3" thickBot="1">
      <c r="A306" s="395"/>
      <c r="B306" s="396" t="s">
        <v>233</v>
      </c>
      <c r="C306" s="397" t="s">
        <v>197</v>
      </c>
      <c r="D306" s="398" t="s">
        <v>196</v>
      </c>
      <c r="E306" s="398"/>
      <c r="F306" s="399" t="s">
        <v>155</v>
      </c>
      <c r="G306" s="221">
        <v>-0.11105</v>
      </c>
      <c r="H306" s="400">
        <v>49697.4</v>
      </c>
      <c r="I306" s="401">
        <v>-5519</v>
      </c>
      <c r="J306" s="402"/>
      <c r="K306" s="402"/>
      <c r="L306" s="403">
        <v>-12086.61</v>
      </c>
      <c r="P306" s="287"/>
    </row>
    <row r="307" spans="1:16" ht="11.85" customHeight="1" outlineLevel="3">
      <c r="A307" s="395"/>
      <c r="B307" s="396"/>
      <c r="C307" s="397"/>
      <c r="D307" s="398"/>
      <c r="E307" s="398"/>
      <c r="F307" s="399"/>
      <c r="G307" s="201"/>
      <c r="H307" s="400"/>
      <c r="I307" s="401"/>
      <c r="J307" s="402"/>
      <c r="K307" s="402"/>
      <c r="L307" s="403"/>
    </row>
    <row r="308" spans="1:16" ht="11.85" customHeight="1" outlineLevel="3">
      <c r="A308" s="404"/>
      <c r="B308" s="405"/>
      <c r="C308" s="406"/>
      <c r="D308" s="407" t="s">
        <v>154</v>
      </c>
      <c r="E308" s="407"/>
      <c r="F308" s="198"/>
      <c r="G308" s="198"/>
      <c r="H308" s="196">
        <v>0</v>
      </c>
      <c r="I308" s="196">
        <v>0</v>
      </c>
      <c r="J308" s="408"/>
      <c r="K308" s="196">
        <v>24.68</v>
      </c>
      <c r="L308" s="196">
        <v>0</v>
      </c>
    </row>
    <row r="309" spans="1:16" ht="11.85" customHeight="1" outlineLevel="3">
      <c r="A309" s="404"/>
      <c r="B309" s="405"/>
      <c r="C309" s="406"/>
      <c r="D309" s="407" t="s">
        <v>153</v>
      </c>
      <c r="E309" s="407"/>
      <c r="F309" s="198"/>
      <c r="G309" s="198"/>
      <c r="H309" s="196">
        <v>0</v>
      </c>
      <c r="I309" s="196">
        <v>0</v>
      </c>
      <c r="J309" s="408"/>
      <c r="K309" s="196">
        <v>7.82</v>
      </c>
      <c r="L309" s="196">
        <v>0</v>
      </c>
    </row>
    <row r="310" spans="1:16" ht="11.85" customHeight="1" outlineLevel="3">
      <c r="A310" s="404"/>
      <c r="B310" s="405"/>
      <c r="C310" s="406"/>
      <c r="D310" s="407" t="s">
        <v>152</v>
      </c>
      <c r="E310" s="407"/>
      <c r="F310" s="198"/>
      <c r="G310" s="198"/>
      <c r="H310" s="196">
        <v>0</v>
      </c>
      <c r="I310" s="196">
        <v>0</v>
      </c>
      <c r="J310" s="408"/>
      <c r="K310" s="196">
        <v>24.68</v>
      </c>
      <c r="L310" s="196">
        <v>0</v>
      </c>
    </row>
    <row r="311" spans="1:16" ht="32.85" customHeight="1" outlineLevel="3" thickBot="1">
      <c r="A311" s="200"/>
      <c r="B311" s="199"/>
      <c r="C311" s="199"/>
      <c r="D311" s="407" t="s">
        <v>151</v>
      </c>
      <c r="E311" s="407"/>
      <c r="F311" s="198"/>
      <c r="G311" s="198"/>
      <c r="H311" s="195">
        <v>49697.4</v>
      </c>
      <c r="I311" s="195">
        <v>-5519</v>
      </c>
      <c r="J311" s="197" t="s">
        <v>150</v>
      </c>
      <c r="K311" s="196">
        <v>2.19</v>
      </c>
      <c r="L311" s="195">
        <v>-12086.61</v>
      </c>
    </row>
    <row r="312" spans="1:16" ht="11.85" customHeight="1" outlineLevel="3" thickBot="1">
      <c r="A312" s="395"/>
      <c r="B312" s="396" t="s">
        <v>230</v>
      </c>
      <c r="C312" s="397" t="s">
        <v>194</v>
      </c>
      <c r="D312" s="398" t="s">
        <v>193</v>
      </c>
      <c r="E312" s="398"/>
      <c r="F312" s="399" t="s">
        <v>155</v>
      </c>
      <c r="G312" s="221">
        <v>0.11105</v>
      </c>
      <c r="H312" s="400">
        <v>26620</v>
      </c>
      <c r="I312" s="401">
        <v>2956</v>
      </c>
      <c r="J312" s="402"/>
      <c r="K312" s="402"/>
      <c r="L312" s="403">
        <v>4640.92</v>
      </c>
      <c r="P312" s="287"/>
    </row>
    <row r="313" spans="1:16" ht="11.85" customHeight="1" outlineLevel="3">
      <c r="A313" s="395"/>
      <c r="B313" s="396"/>
      <c r="C313" s="397"/>
      <c r="D313" s="398"/>
      <c r="E313" s="398"/>
      <c r="F313" s="399"/>
      <c r="G313" s="201"/>
      <c r="H313" s="400"/>
      <c r="I313" s="401"/>
      <c r="J313" s="402"/>
      <c r="K313" s="402"/>
      <c r="L313" s="403"/>
    </row>
    <row r="314" spans="1:16" ht="11.85" customHeight="1" outlineLevel="3">
      <c r="A314" s="404"/>
      <c r="B314" s="405"/>
      <c r="C314" s="406"/>
      <c r="D314" s="407" t="s">
        <v>154</v>
      </c>
      <c r="E314" s="407"/>
      <c r="F314" s="198"/>
      <c r="G314" s="198"/>
      <c r="H314" s="196">
        <v>0</v>
      </c>
      <c r="I314" s="196">
        <v>0</v>
      </c>
      <c r="J314" s="408"/>
      <c r="K314" s="196">
        <v>24.68</v>
      </c>
      <c r="L314" s="196">
        <v>0</v>
      </c>
    </row>
    <row r="315" spans="1:16" ht="11.85" customHeight="1" outlineLevel="3">
      <c r="A315" s="404"/>
      <c r="B315" s="405"/>
      <c r="C315" s="406"/>
      <c r="D315" s="407" t="s">
        <v>153</v>
      </c>
      <c r="E315" s="407"/>
      <c r="F315" s="198"/>
      <c r="G315" s="198"/>
      <c r="H315" s="196">
        <v>0</v>
      </c>
      <c r="I315" s="196">
        <v>0</v>
      </c>
      <c r="J315" s="408"/>
      <c r="K315" s="196">
        <v>7.82</v>
      </c>
      <c r="L315" s="196">
        <v>0</v>
      </c>
    </row>
    <row r="316" spans="1:16" ht="11.85" customHeight="1" outlineLevel="3">
      <c r="A316" s="404"/>
      <c r="B316" s="405"/>
      <c r="C316" s="406"/>
      <c r="D316" s="407" t="s">
        <v>152</v>
      </c>
      <c r="E316" s="407"/>
      <c r="F316" s="198"/>
      <c r="G316" s="198"/>
      <c r="H316" s="196">
        <v>0</v>
      </c>
      <c r="I316" s="196">
        <v>0</v>
      </c>
      <c r="J316" s="408"/>
      <c r="K316" s="196">
        <v>24.68</v>
      </c>
      <c r="L316" s="196">
        <v>0</v>
      </c>
    </row>
    <row r="317" spans="1:16" ht="32.85" customHeight="1" outlineLevel="3">
      <c r="A317" s="200"/>
      <c r="B317" s="199"/>
      <c r="C317" s="199"/>
      <c r="D317" s="407" t="s">
        <v>151</v>
      </c>
      <c r="E317" s="407"/>
      <c r="F317" s="198"/>
      <c r="G317" s="198"/>
      <c r="H317" s="195">
        <v>26620</v>
      </c>
      <c r="I317" s="195">
        <v>2956</v>
      </c>
      <c r="J317" s="197" t="s">
        <v>150</v>
      </c>
      <c r="K317" s="196">
        <v>1.57</v>
      </c>
      <c r="L317" s="195">
        <v>4640.92</v>
      </c>
    </row>
    <row r="318" spans="1:16" ht="11.85" customHeight="1" outlineLevel="2" thickBot="1">
      <c r="A318" s="194"/>
      <c r="B318" s="193"/>
      <c r="C318" s="193"/>
      <c r="D318" s="428" t="s">
        <v>149</v>
      </c>
      <c r="E318" s="428"/>
      <c r="F318" s="428"/>
      <c r="G318" s="428"/>
      <c r="H318" s="428"/>
      <c r="I318" s="190">
        <f>I14+I20+I21+I22+I28+I34+I40+I41+I42+I48+I54+I60+I61+I62+I68+I74+I80+I81+I82+I88+I94+I100+I101+I102+I108+I114+I120+I121+I122+I128+I129+I130+I136+I137+I138+I144+I150+I156+I162+I163+I164+I170+I171+I172+I178+I179+I180+I186+I192+I198+I204+I205+I206+I212+I213+I214+I220+I226+I232+I233+I234+I240+I241+I242+I248+I249+I250+I256+I257+I258+I264+I265+I266+I272+I273+I274+I280+I281+I282+I288+I289+I290+I296+I297+I298+I304+I305+I306+I312</f>
        <v>1279818</v>
      </c>
      <c r="J318" s="192"/>
      <c r="K318" s="191"/>
      <c r="L318" s="190">
        <f>L14+L20+L21+L22+L28+L34+L40+L41+L42+L48+L54+L60+L61+L62+L68+L74+L80+L81+L82+L88+L94+L100+L101+L102+L108+L114+L120+L121+L122+L128+L129+L130+L136+L137+L138+L144+L150+L156+L162+L163+L164+L170+L171+L172+L178+L179+L180+L186+L192+L198+L204+L205+L206+L212+L213+L214+L220+L226+L232+L233+L234+L240+L241+L242+L248+L249+L250+L256+L257+L258+L264+L265+L266+L272+L273+L274+L280+L281+L282+L288+L289+L290+L296+L297+L298+L304+L305+L306+L312</f>
        <v>12234479.65</v>
      </c>
    </row>
    <row r="319" spans="1:16" ht="12.6" customHeight="1">
      <c r="A319" s="189"/>
      <c r="B319" s="429"/>
      <c r="C319" s="429"/>
      <c r="D319" s="430" t="s">
        <v>148</v>
      </c>
      <c r="E319" s="430"/>
      <c r="F319" s="430"/>
      <c r="G319" s="430"/>
      <c r="H319" s="430"/>
      <c r="I319" s="187">
        <v>1279818</v>
      </c>
      <c r="J319" s="188"/>
      <c r="K319" s="188"/>
      <c r="L319" s="187">
        <f>L318</f>
        <v>12234479.65</v>
      </c>
    </row>
    <row r="320" spans="1:16" s="179" customFormat="1" ht="12.6" hidden="1" customHeight="1">
      <c r="A320" s="183"/>
      <c r="B320" s="431"/>
      <c r="C320" s="431"/>
      <c r="D320" s="432" t="s">
        <v>147</v>
      </c>
      <c r="E320" s="432"/>
      <c r="F320" s="432"/>
      <c r="G320" s="432"/>
      <c r="H320" s="432"/>
      <c r="I320" s="184"/>
      <c r="J320" s="186"/>
      <c r="K320" s="185"/>
      <c r="L320" s="184"/>
    </row>
    <row r="321" spans="1:12" s="179" customFormat="1" ht="12.6" hidden="1" customHeight="1">
      <c r="A321" s="183"/>
      <c r="B321" s="431"/>
      <c r="C321" s="431"/>
      <c r="D321" s="433" t="s">
        <v>146</v>
      </c>
      <c r="E321" s="433"/>
      <c r="F321" s="433"/>
      <c r="G321" s="433"/>
      <c r="H321" s="433"/>
      <c r="I321" s="180">
        <v>1279818</v>
      </c>
      <c r="J321" s="181"/>
      <c r="K321" s="181"/>
      <c r="L321" s="180">
        <v>10810546.67</v>
      </c>
    </row>
    <row r="322" spans="1:12" s="179" customFormat="1" ht="35.1" hidden="1" customHeight="1">
      <c r="A322" s="183"/>
      <c r="B322" s="431"/>
      <c r="C322" s="431"/>
      <c r="D322" s="434" t="s">
        <v>145</v>
      </c>
      <c r="E322" s="434"/>
      <c r="F322" s="434"/>
      <c r="G322" s="434"/>
      <c r="H322" s="434"/>
      <c r="I322" s="182"/>
      <c r="J322" s="181"/>
      <c r="K322" s="181"/>
      <c r="L322" s="184"/>
    </row>
    <row r="323" spans="1:12" s="179" customFormat="1" ht="12.6" hidden="1" customHeight="1">
      <c r="A323" s="183"/>
      <c r="B323" s="431"/>
      <c r="C323" s="431"/>
      <c r="D323" s="433" t="s">
        <v>144</v>
      </c>
      <c r="E323" s="433"/>
      <c r="F323" s="433"/>
      <c r="G323" s="433"/>
      <c r="H323" s="433"/>
      <c r="I323" s="182"/>
      <c r="J323" s="181"/>
      <c r="K323" s="181"/>
      <c r="L323" s="182"/>
    </row>
  </sheetData>
  <autoFilter ref="A10:L319">
    <filterColumn colId="3" showButton="0"/>
  </autoFilter>
  <mergeCells count="945">
    <mergeCell ref="B323:C323"/>
    <mergeCell ref="D323:H323"/>
    <mergeCell ref="D317:E317"/>
    <mergeCell ref="D318:H318"/>
    <mergeCell ref="B319:C319"/>
    <mergeCell ref="D319:H319"/>
    <mergeCell ref="B320:C320"/>
    <mergeCell ref="D320:H320"/>
    <mergeCell ref="B321:C321"/>
    <mergeCell ref="D321:H321"/>
    <mergeCell ref="B322:C322"/>
    <mergeCell ref="D322:H322"/>
    <mergeCell ref="K312:K313"/>
    <mergeCell ref="L312:L313"/>
    <mergeCell ref="A314:A316"/>
    <mergeCell ref="B314:B316"/>
    <mergeCell ref="C314:C316"/>
    <mergeCell ref="D314:E314"/>
    <mergeCell ref="J314:J316"/>
    <mergeCell ref="D315:E315"/>
    <mergeCell ref="D316:E316"/>
    <mergeCell ref="D311:E311"/>
    <mergeCell ref="A312:A313"/>
    <mergeCell ref="B312:B313"/>
    <mergeCell ref="C312:C313"/>
    <mergeCell ref="D312:E313"/>
    <mergeCell ref="F312:F313"/>
    <mergeCell ref="H312:H313"/>
    <mergeCell ref="I312:I313"/>
    <mergeCell ref="J312:J313"/>
    <mergeCell ref="K306:K307"/>
    <mergeCell ref="L306:L307"/>
    <mergeCell ref="A308:A310"/>
    <mergeCell ref="B308:B310"/>
    <mergeCell ref="C308:C310"/>
    <mergeCell ref="D308:E308"/>
    <mergeCell ref="J308:J310"/>
    <mergeCell ref="D309:E309"/>
    <mergeCell ref="D310:E310"/>
    <mergeCell ref="D303:E303"/>
    <mergeCell ref="A304:A305"/>
    <mergeCell ref="B304:B305"/>
    <mergeCell ref="C304:C305"/>
    <mergeCell ref="D304:E304"/>
    <mergeCell ref="J304:J305"/>
    <mergeCell ref="D305:E305"/>
    <mergeCell ref="A306:A307"/>
    <mergeCell ref="B306:B307"/>
    <mergeCell ref="C306:C307"/>
    <mergeCell ref="D306:E307"/>
    <mergeCell ref="F306:F307"/>
    <mergeCell ref="H306:H307"/>
    <mergeCell ref="I306:I307"/>
    <mergeCell ref="J306:J307"/>
    <mergeCell ref="K298:K299"/>
    <mergeCell ref="L298:L299"/>
    <mergeCell ref="A300:A302"/>
    <mergeCell ref="B300:B302"/>
    <mergeCell ref="C300:C302"/>
    <mergeCell ref="D300:E300"/>
    <mergeCell ref="J300:J302"/>
    <mergeCell ref="D301:E301"/>
    <mergeCell ref="D302:E302"/>
    <mergeCell ref="D295:E295"/>
    <mergeCell ref="A296:A297"/>
    <mergeCell ref="B296:B297"/>
    <mergeCell ref="C296:C297"/>
    <mergeCell ref="D296:E296"/>
    <mergeCell ref="J296:J297"/>
    <mergeCell ref="D297:E297"/>
    <mergeCell ref="A298:A299"/>
    <mergeCell ref="B298:B299"/>
    <mergeCell ref="C298:C299"/>
    <mergeCell ref="D298:E299"/>
    <mergeCell ref="F298:F299"/>
    <mergeCell ref="H298:H299"/>
    <mergeCell ref="I298:I299"/>
    <mergeCell ref="J298:J299"/>
    <mergeCell ref="K290:K291"/>
    <mergeCell ref="L290:L291"/>
    <mergeCell ref="A292:A294"/>
    <mergeCell ref="B292:B294"/>
    <mergeCell ref="C292:C294"/>
    <mergeCell ref="D292:E292"/>
    <mergeCell ref="J292:J294"/>
    <mergeCell ref="D293:E293"/>
    <mergeCell ref="D294:E294"/>
    <mergeCell ref="D287:E287"/>
    <mergeCell ref="A288:A289"/>
    <mergeCell ref="B288:B289"/>
    <mergeCell ref="C288:C289"/>
    <mergeCell ref="D288:E288"/>
    <mergeCell ref="J288:J289"/>
    <mergeCell ref="D289:E289"/>
    <mergeCell ref="A290:A291"/>
    <mergeCell ref="B290:B291"/>
    <mergeCell ref="C290:C291"/>
    <mergeCell ref="D290:E291"/>
    <mergeCell ref="F290:F291"/>
    <mergeCell ref="H290:H291"/>
    <mergeCell ref="I290:I291"/>
    <mergeCell ref="J290:J291"/>
    <mergeCell ref="K282:K283"/>
    <mergeCell ref="L282:L283"/>
    <mergeCell ref="A284:A286"/>
    <mergeCell ref="B284:B286"/>
    <mergeCell ref="C284:C286"/>
    <mergeCell ref="D284:E284"/>
    <mergeCell ref="J284:J286"/>
    <mergeCell ref="D285:E285"/>
    <mergeCell ref="D286:E286"/>
    <mergeCell ref="D279:E279"/>
    <mergeCell ref="A280:A281"/>
    <mergeCell ref="B280:B281"/>
    <mergeCell ref="C280:C281"/>
    <mergeCell ref="D280:E280"/>
    <mergeCell ref="J280:J281"/>
    <mergeCell ref="D281:E281"/>
    <mergeCell ref="A282:A283"/>
    <mergeCell ref="B282:B283"/>
    <mergeCell ref="C282:C283"/>
    <mergeCell ref="D282:E283"/>
    <mergeCell ref="F282:F283"/>
    <mergeCell ref="H282:H283"/>
    <mergeCell ref="I282:I283"/>
    <mergeCell ref="J282:J283"/>
    <mergeCell ref="K274:K275"/>
    <mergeCell ref="L274:L275"/>
    <mergeCell ref="A276:A278"/>
    <mergeCell ref="B276:B278"/>
    <mergeCell ref="C276:C278"/>
    <mergeCell ref="D276:E276"/>
    <mergeCell ref="J276:J278"/>
    <mergeCell ref="D277:E277"/>
    <mergeCell ref="D278:E278"/>
    <mergeCell ref="D271:E271"/>
    <mergeCell ref="A272:A273"/>
    <mergeCell ref="B272:B273"/>
    <mergeCell ref="C272:C273"/>
    <mergeCell ref="D272:E272"/>
    <mergeCell ref="J272:J273"/>
    <mergeCell ref="D273:E273"/>
    <mergeCell ref="A274:A275"/>
    <mergeCell ref="B274:B275"/>
    <mergeCell ref="C274:C275"/>
    <mergeCell ref="D274:E275"/>
    <mergeCell ref="F274:F275"/>
    <mergeCell ref="H274:H275"/>
    <mergeCell ref="I274:I275"/>
    <mergeCell ref="J274:J275"/>
    <mergeCell ref="K266:K267"/>
    <mergeCell ref="L266:L267"/>
    <mergeCell ref="A268:A270"/>
    <mergeCell ref="B268:B270"/>
    <mergeCell ref="C268:C270"/>
    <mergeCell ref="D268:E268"/>
    <mergeCell ref="J268:J270"/>
    <mergeCell ref="D269:E269"/>
    <mergeCell ref="D270:E270"/>
    <mergeCell ref="D263:E263"/>
    <mergeCell ref="A264:A265"/>
    <mergeCell ref="B264:B265"/>
    <mergeCell ref="C264:C265"/>
    <mergeCell ref="D264:E264"/>
    <mergeCell ref="J264:J265"/>
    <mergeCell ref="D265:E265"/>
    <mergeCell ref="A266:A267"/>
    <mergeCell ref="B266:B267"/>
    <mergeCell ref="C266:C267"/>
    <mergeCell ref="D266:E267"/>
    <mergeCell ref="F266:F267"/>
    <mergeCell ref="H266:H267"/>
    <mergeCell ref="I266:I267"/>
    <mergeCell ref="J266:J267"/>
    <mergeCell ref="K258:K259"/>
    <mergeCell ref="L258:L259"/>
    <mergeCell ref="A260:A262"/>
    <mergeCell ref="B260:B262"/>
    <mergeCell ref="C260:C262"/>
    <mergeCell ref="D260:E260"/>
    <mergeCell ref="J260:J262"/>
    <mergeCell ref="D261:E261"/>
    <mergeCell ref="D262:E262"/>
    <mergeCell ref="D255:E255"/>
    <mergeCell ref="A256:A257"/>
    <mergeCell ref="B256:B257"/>
    <mergeCell ref="C256:C257"/>
    <mergeCell ref="D256:E256"/>
    <mergeCell ref="J256:J257"/>
    <mergeCell ref="D257:E257"/>
    <mergeCell ref="A258:A259"/>
    <mergeCell ref="B258:B259"/>
    <mergeCell ref="C258:C259"/>
    <mergeCell ref="D258:E259"/>
    <mergeCell ref="F258:F259"/>
    <mergeCell ref="H258:H259"/>
    <mergeCell ref="I258:I259"/>
    <mergeCell ref="J258:J259"/>
    <mergeCell ref="K250:K251"/>
    <mergeCell ref="L250:L251"/>
    <mergeCell ref="A252:A254"/>
    <mergeCell ref="B252:B254"/>
    <mergeCell ref="C252:C254"/>
    <mergeCell ref="D252:E252"/>
    <mergeCell ref="J252:J254"/>
    <mergeCell ref="D253:E253"/>
    <mergeCell ref="D254:E254"/>
    <mergeCell ref="D247:E247"/>
    <mergeCell ref="A248:A249"/>
    <mergeCell ref="B248:B249"/>
    <mergeCell ref="C248:C249"/>
    <mergeCell ref="D248:E248"/>
    <mergeCell ref="J248:J249"/>
    <mergeCell ref="D249:E249"/>
    <mergeCell ref="A250:A251"/>
    <mergeCell ref="B250:B251"/>
    <mergeCell ref="C250:C251"/>
    <mergeCell ref="D250:E251"/>
    <mergeCell ref="F250:F251"/>
    <mergeCell ref="H250:H251"/>
    <mergeCell ref="I250:I251"/>
    <mergeCell ref="J250:J251"/>
    <mergeCell ref="K242:K243"/>
    <mergeCell ref="L242:L243"/>
    <mergeCell ref="A244:A246"/>
    <mergeCell ref="B244:B246"/>
    <mergeCell ref="C244:C246"/>
    <mergeCell ref="D244:E244"/>
    <mergeCell ref="J244:J246"/>
    <mergeCell ref="D245:E245"/>
    <mergeCell ref="D246:E246"/>
    <mergeCell ref="D239:E239"/>
    <mergeCell ref="A240:A241"/>
    <mergeCell ref="B240:B241"/>
    <mergeCell ref="C240:C241"/>
    <mergeCell ref="D240:E240"/>
    <mergeCell ref="J240:J241"/>
    <mergeCell ref="D241:E241"/>
    <mergeCell ref="A242:A243"/>
    <mergeCell ref="B242:B243"/>
    <mergeCell ref="C242:C243"/>
    <mergeCell ref="D242:E243"/>
    <mergeCell ref="F242:F243"/>
    <mergeCell ref="H242:H243"/>
    <mergeCell ref="I242:I243"/>
    <mergeCell ref="J242:J243"/>
    <mergeCell ref="K234:K235"/>
    <mergeCell ref="L234:L235"/>
    <mergeCell ref="A236:A238"/>
    <mergeCell ref="B236:B238"/>
    <mergeCell ref="C236:C238"/>
    <mergeCell ref="D236:E236"/>
    <mergeCell ref="J236:J238"/>
    <mergeCell ref="D237:E237"/>
    <mergeCell ref="D238:E238"/>
    <mergeCell ref="D231:E231"/>
    <mergeCell ref="A232:A233"/>
    <mergeCell ref="B232:B233"/>
    <mergeCell ref="C232:C233"/>
    <mergeCell ref="D232:E232"/>
    <mergeCell ref="J232:J233"/>
    <mergeCell ref="D233:E233"/>
    <mergeCell ref="A234:A235"/>
    <mergeCell ref="B234:B235"/>
    <mergeCell ref="C234:C235"/>
    <mergeCell ref="D234:E235"/>
    <mergeCell ref="F234:F235"/>
    <mergeCell ref="H234:H235"/>
    <mergeCell ref="I234:I235"/>
    <mergeCell ref="J234:J235"/>
    <mergeCell ref="K226:K227"/>
    <mergeCell ref="L226:L227"/>
    <mergeCell ref="A228:A230"/>
    <mergeCell ref="B228:B230"/>
    <mergeCell ref="C228:C230"/>
    <mergeCell ref="D228:E228"/>
    <mergeCell ref="J228:J230"/>
    <mergeCell ref="D229:E229"/>
    <mergeCell ref="D230:E230"/>
    <mergeCell ref="D225:E225"/>
    <mergeCell ref="A226:A227"/>
    <mergeCell ref="B226:B227"/>
    <mergeCell ref="C226:C227"/>
    <mergeCell ref="D226:E227"/>
    <mergeCell ref="F226:F227"/>
    <mergeCell ref="H226:H227"/>
    <mergeCell ref="I226:I227"/>
    <mergeCell ref="J226:J227"/>
    <mergeCell ref="K220:K221"/>
    <mergeCell ref="L220:L221"/>
    <mergeCell ref="A222:A224"/>
    <mergeCell ref="B222:B224"/>
    <mergeCell ref="C222:C224"/>
    <mergeCell ref="D222:E222"/>
    <mergeCell ref="J222:J224"/>
    <mergeCell ref="D223:E223"/>
    <mergeCell ref="D224:E224"/>
    <mergeCell ref="D219:E219"/>
    <mergeCell ref="A220:A221"/>
    <mergeCell ref="B220:B221"/>
    <mergeCell ref="C220:C221"/>
    <mergeCell ref="D220:E221"/>
    <mergeCell ref="F220:F221"/>
    <mergeCell ref="H220:H221"/>
    <mergeCell ref="I220:I221"/>
    <mergeCell ref="J220:J221"/>
    <mergeCell ref="K214:K215"/>
    <mergeCell ref="L214:L215"/>
    <mergeCell ref="A216:A218"/>
    <mergeCell ref="B216:B218"/>
    <mergeCell ref="C216:C218"/>
    <mergeCell ref="D216:E216"/>
    <mergeCell ref="J216:J218"/>
    <mergeCell ref="D217:E217"/>
    <mergeCell ref="D218:E218"/>
    <mergeCell ref="D211:E211"/>
    <mergeCell ref="A212:A213"/>
    <mergeCell ref="B212:B213"/>
    <mergeCell ref="C212:C213"/>
    <mergeCell ref="D212:E212"/>
    <mergeCell ref="J212:J213"/>
    <mergeCell ref="D213:E213"/>
    <mergeCell ref="A214:A215"/>
    <mergeCell ref="B214:B215"/>
    <mergeCell ref="C214:C215"/>
    <mergeCell ref="D214:E215"/>
    <mergeCell ref="F214:F215"/>
    <mergeCell ref="H214:H215"/>
    <mergeCell ref="I214:I215"/>
    <mergeCell ref="J214:J215"/>
    <mergeCell ref="K206:K207"/>
    <mergeCell ref="L206:L207"/>
    <mergeCell ref="A208:A210"/>
    <mergeCell ref="B208:B210"/>
    <mergeCell ref="C208:C210"/>
    <mergeCell ref="D208:E208"/>
    <mergeCell ref="J208:J210"/>
    <mergeCell ref="D209:E209"/>
    <mergeCell ref="D210:E210"/>
    <mergeCell ref="D203:E203"/>
    <mergeCell ref="A204:A205"/>
    <mergeCell ref="B204:B205"/>
    <mergeCell ref="C204:C205"/>
    <mergeCell ref="D204:E204"/>
    <mergeCell ref="J204:J205"/>
    <mergeCell ref="D205:E205"/>
    <mergeCell ref="A206:A207"/>
    <mergeCell ref="B206:B207"/>
    <mergeCell ref="C206:C207"/>
    <mergeCell ref="D206:E207"/>
    <mergeCell ref="F206:F207"/>
    <mergeCell ref="H206:H207"/>
    <mergeCell ref="I206:I207"/>
    <mergeCell ref="J206:J207"/>
    <mergeCell ref="K198:K199"/>
    <mergeCell ref="L198:L199"/>
    <mergeCell ref="A200:A202"/>
    <mergeCell ref="B200:B202"/>
    <mergeCell ref="C200:C202"/>
    <mergeCell ref="D200:E200"/>
    <mergeCell ref="J200:J202"/>
    <mergeCell ref="D201:E201"/>
    <mergeCell ref="D202:E202"/>
    <mergeCell ref="D197:E197"/>
    <mergeCell ref="A198:A199"/>
    <mergeCell ref="B198:B199"/>
    <mergeCell ref="C198:C199"/>
    <mergeCell ref="D198:E199"/>
    <mergeCell ref="F198:F199"/>
    <mergeCell ref="H198:H199"/>
    <mergeCell ref="I198:I199"/>
    <mergeCell ref="J198:J199"/>
    <mergeCell ref="K192:K193"/>
    <mergeCell ref="L192:L193"/>
    <mergeCell ref="A194:A196"/>
    <mergeCell ref="B194:B196"/>
    <mergeCell ref="C194:C196"/>
    <mergeCell ref="D194:E194"/>
    <mergeCell ref="J194:J196"/>
    <mergeCell ref="D195:E195"/>
    <mergeCell ref="D196:E196"/>
    <mergeCell ref="D191:E191"/>
    <mergeCell ref="A192:A193"/>
    <mergeCell ref="B192:B193"/>
    <mergeCell ref="C192:C193"/>
    <mergeCell ref="D192:E193"/>
    <mergeCell ref="F192:F193"/>
    <mergeCell ref="H192:H193"/>
    <mergeCell ref="I192:I193"/>
    <mergeCell ref="J192:J193"/>
    <mergeCell ref="K186:K187"/>
    <mergeCell ref="L186:L187"/>
    <mergeCell ref="A188:A190"/>
    <mergeCell ref="B188:B190"/>
    <mergeCell ref="C188:C190"/>
    <mergeCell ref="D188:E188"/>
    <mergeCell ref="J188:J190"/>
    <mergeCell ref="D189:E189"/>
    <mergeCell ref="D190:E190"/>
    <mergeCell ref="D185:E185"/>
    <mergeCell ref="A186:A187"/>
    <mergeCell ref="B186:B187"/>
    <mergeCell ref="C186:C187"/>
    <mergeCell ref="D186:E187"/>
    <mergeCell ref="F186:F187"/>
    <mergeCell ref="H186:H187"/>
    <mergeCell ref="I186:I187"/>
    <mergeCell ref="J186:J187"/>
    <mergeCell ref="K180:K181"/>
    <mergeCell ref="L180:L181"/>
    <mergeCell ref="A182:A184"/>
    <mergeCell ref="B182:B184"/>
    <mergeCell ref="C182:C184"/>
    <mergeCell ref="D182:E182"/>
    <mergeCell ref="J182:J184"/>
    <mergeCell ref="D183:E183"/>
    <mergeCell ref="D184:E184"/>
    <mergeCell ref="D177:E177"/>
    <mergeCell ref="A178:A179"/>
    <mergeCell ref="B178:B179"/>
    <mergeCell ref="C178:C179"/>
    <mergeCell ref="D178:E178"/>
    <mergeCell ref="J178:J179"/>
    <mergeCell ref="D179:E179"/>
    <mergeCell ref="A180:A181"/>
    <mergeCell ref="B180:B181"/>
    <mergeCell ref="C180:C181"/>
    <mergeCell ref="D180:E181"/>
    <mergeCell ref="F180:F181"/>
    <mergeCell ref="H180:H181"/>
    <mergeCell ref="I180:I181"/>
    <mergeCell ref="J180:J181"/>
    <mergeCell ref="K172:K173"/>
    <mergeCell ref="L172:L173"/>
    <mergeCell ref="A174:A176"/>
    <mergeCell ref="B174:B176"/>
    <mergeCell ref="C174:C176"/>
    <mergeCell ref="D174:E174"/>
    <mergeCell ref="J174:J176"/>
    <mergeCell ref="D175:E175"/>
    <mergeCell ref="D176:E176"/>
    <mergeCell ref="D169:E169"/>
    <mergeCell ref="A170:A171"/>
    <mergeCell ref="B170:B171"/>
    <mergeCell ref="C170:C171"/>
    <mergeCell ref="D170:E170"/>
    <mergeCell ref="J170:J171"/>
    <mergeCell ref="D171:E171"/>
    <mergeCell ref="A172:A173"/>
    <mergeCell ref="B172:B173"/>
    <mergeCell ref="C172:C173"/>
    <mergeCell ref="D172:E173"/>
    <mergeCell ref="F172:F173"/>
    <mergeCell ref="H172:H173"/>
    <mergeCell ref="I172:I173"/>
    <mergeCell ref="J172:J173"/>
    <mergeCell ref="K164:K165"/>
    <mergeCell ref="L164:L165"/>
    <mergeCell ref="A166:A168"/>
    <mergeCell ref="B166:B168"/>
    <mergeCell ref="C166:C168"/>
    <mergeCell ref="D166:E166"/>
    <mergeCell ref="J166:J168"/>
    <mergeCell ref="D167:E167"/>
    <mergeCell ref="D168:E168"/>
    <mergeCell ref="D161:E161"/>
    <mergeCell ref="A162:A163"/>
    <mergeCell ref="B162:B163"/>
    <mergeCell ref="C162:C163"/>
    <mergeCell ref="D162:E162"/>
    <mergeCell ref="J162:J163"/>
    <mergeCell ref="D163:E163"/>
    <mergeCell ref="A164:A165"/>
    <mergeCell ref="B164:B165"/>
    <mergeCell ref="C164:C165"/>
    <mergeCell ref="D164:E165"/>
    <mergeCell ref="F164:F165"/>
    <mergeCell ref="H164:H165"/>
    <mergeCell ref="I164:I165"/>
    <mergeCell ref="J164:J165"/>
    <mergeCell ref="K156:K157"/>
    <mergeCell ref="L156:L157"/>
    <mergeCell ref="A158:A160"/>
    <mergeCell ref="B158:B160"/>
    <mergeCell ref="C158:C160"/>
    <mergeCell ref="D158:E158"/>
    <mergeCell ref="J158:J160"/>
    <mergeCell ref="D159:E159"/>
    <mergeCell ref="D160:E160"/>
    <mergeCell ref="D155:E155"/>
    <mergeCell ref="A156:A157"/>
    <mergeCell ref="B156:B157"/>
    <mergeCell ref="C156:C157"/>
    <mergeCell ref="D156:E157"/>
    <mergeCell ref="F156:F157"/>
    <mergeCell ref="H156:H157"/>
    <mergeCell ref="I156:I157"/>
    <mergeCell ref="J156:J157"/>
    <mergeCell ref="K150:K151"/>
    <mergeCell ref="L150:L151"/>
    <mergeCell ref="A152:A154"/>
    <mergeCell ref="B152:B154"/>
    <mergeCell ref="C152:C154"/>
    <mergeCell ref="D152:E152"/>
    <mergeCell ref="J152:J154"/>
    <mergeCell ref="D153:E153"/>
    <mergeCell ref="D154:E154"/>
    <mergeCell ref="D149:E149"/>
    <mergeCell ref="A150:A151"/>
    <mergeCell ref="B150:B151"/>
    <mergeCell ref="C150:C151"/>
    <mergeCell ref="D150:E151"/>
    <mergeCell ref="F150:F151"/>
    <mergeCell ref="H150:H151"/>
    <mergeCell ref="I150:I151"/>
    <mergeCell ref="J150:J151"/>
    <mergeCell ref="K144:K145"/>
    <mergeCell ref="L144:L145"/>
    <mergeCell ref="A146:A148"/>
    <mergeCell ref="B146:B148"/>
    <mergeCell ref="C146:C148"/>
    <mergeCell ref="D146:E146"/>
    <mergeCell ref="J146:J148"/>
    <mergeCell ref="D147:E147"/>
    <mergeCell ref="D148:E148"/>
    <mergeCell ref="D143:E143"/>
    <mergeCell ref="A144:A145"/>
    <mergeCell ref="B144:B145"/>
    <mergeCell ref="C144:C145"/>
    <mergeCell ref="D144:E145"/>
    <mergeCell ref="F144:F145"/>
    <mergeCell ref="H144:H145"/>
    <mergeCell ref="I144:I145"/>
    <mergeCell ref="J144:J145"/>
    <mergeCell ref="K138:K139"/>
    <mergeCell ref="L138:L139"/>
    <mergeCell ref="A140:A142"/>
    <mergeCell ref="B140:B142"/>
    <mergeCell ref="C140:C142"/>
    <mergeCell ref="D140:E140"/>
    <mergeCell ref="J140:J142"/>
    <mergeCell ref="D141:E141"/>
    <mergeCell ref="D142:E142"/>
    <mergeCell ref="D135:E135"/>
    <mergeCell ref="A136:A137"/>
    <mergeCell ref="B136:B137"/>
    <mergeCell ref="C136:C137"/>
    <mergeCell ref="D136:E136"/>
    <mergeCell ref="J136:J137"/>
    <mergeCell ref="D137:E137"/>
    <mergeCell ref="A138:A139"/>
    <mergeCell ref="B138:B139"/>
    <mergeCell ref="C138:C139"/>
    <mergeCell ref="D138:E139"/>
    <mergeCell ref="F138:F139"/>
    <mergeCell ref="H138:H139"/>
    <mergeCell ref="I138:I139"/>
    <mergeCell ref="J138:J139"/>
    <mergeCell ref="K130:K131"/>
    <mergeCell ref="L130:L131"/>
    <mergeCell ref="A132:A134"/>
    <mergeCell ref="B132:B134"/>
    <mergeCell ref="C132:C134"/>
    <mergeCell ref="D132:E132"/>
    <mergeCell ref="J132:J134"/>
    <mergeCell ref="D133:E133"/>
    <mergeCell ref="D134:E134"/>
    <mergeCell ref="D127:E127"/>
    <mergeCell ref="A128:A129"/>
    <mergeCell ref="B128:B129"/>
    <mergeCell ref="C128:C129"/>
    <mergeCell ref="D128:E128"/>
    <mergeCell ref="J128:J129"/>
    <mergeCell ref="D129:E129"/>
    <mergeCell ref="A130:A131"/>
    <mergeCell ref="B130:B131"/>
    <mergeCell ref="C130:C131"/>
    <mergeCell ref="D130:E131"/>
    <mergeCell ref="F130:F131"/>
    <mergeCell ref="H130:H131"/>
    <mergeCell ref="I130:I131"/>
    <mergeCell ref="J130:J131"/>
    <mergeCell ref="K122:K123"/>
    <mergeCell ref="L122:L123"/>
    <mergeCell ref="A124:A126"/>
    <mergeCell ref="B124:B126"/>
    <mergeCell ref="C124:C126"/>
    <mergeCell ref="D124:E124"/>
    <mergeCell ref="J124:J126"/>
    <mergeCell ref="D125:E125"/>
    <mergeCell ref="D126:E126"/>
    <mergeCell ref="D119:E119"/>
    <mergeCell ref="A120:A121"/>
    <mergeCell ref="B120:B121"/>
    <mergeCell ref="C120:C121"/>
    <mergeCell ref="D120:E120"/>
    <mergeCell ref="J120:J121"/>
    <mergeCell ref="D121:E121"/>
    <mergeCell ref="A122:A123"/>
    <mergeCell ref="B122:B123"/>
    <mergeCell ref="C122:C123"/>
    <mergeCell ref="D122:E123"/>
    <mergeCell ref="F122:F123"/>
    <mergeCell ref="H122:H123"/>
    <mergeCell ref="I122:I123"/>
    <mergeCell ref="J122:J123"/>
    <mergeCell ref="K114:K115"/>
    <mergeCell ref="L114:L115"/>
    <mergeCell ref="A116:A118"/>
    <mergeCell ref="B116:B118"/>
    <mergeCell ref="C116:C118"/>
    <mergeCell ref="D116:E116"/>
    <mergeCell ref="J116:J118"/>
    <mergeCell ref="D117:E117"/>
    <mergeCell ref="D118:E118"/>
    <mergeCell ref="D113:E113"/>
    <mergeCell ref="A114:A115"/>
    <mergeCell ref="B114:B115"/>
    <mergeCell ref="C114:C115"/>
    <mergeCell ref="D114:E115"/>
    <mergeCell ref="F114:F115"/>
    <mergeCell ref="H114:H115"/>
    <mergeCell ref="I114:I115"/>
    <mergeCell ref="J114:J115"/>
    <mergeCell ref="K108:K109"/>
    <mergeCell ref="L108:L109"/>
    <mergeCell ref="A110:A112"/>
    <mergeCell ref="B110:B112"/>
    <mergeCell ref="C110:C112"/>
    <mergeCell ref="D110:E110"/>
    <mergeCell ref="J110:J112"/>
    <mergeCell ref="D111:E111"/>
    <mergeCell ref="D112:E112"/>
    <mergeCell ref="D107:E107"/>
    <mergeCell ref="A108:A109"/>
    <mergeCell ref="B108:B109"/>
    <mergeCell ref="C108:C109"/>
    <mergeCell ref="D108:E109"/>
    <mergeCell ref="F108:F109"/>
    <mergeCell ref="H108:H109"/>
    <mergeCell ref="I108:I109"/>
    <mergeCell ref="J108:J109"/>
    <mergeCell ref="K102:K103"/>
    <mergeCell ref="L102:L103"/>
    <mergeCell ref="A104:A106"/>
    <mergeCell ref="B104:B106"/>
    <mergeCell ref="C104:C106"/>
    <mergeCell ref="D104:E104"/>
    <mergeCell ref="J104:J106"/>
    <mergeCell ref="D105:E105"/>
    <mergeCell ref="D106:E106"/>
    <mergeCell ref="D99:E99"/>
    <mergeCell ref="A100:A101"/>
    <mergeCell ref="B100:B101"/>
    <mergeCell ref="C100:C101"/>
    <mergeCell ref="D100:E100"/>
    <mergeCell ref="J100:J101"/>
    <mergeCell ref="D101:E101"/>
    <mergeCell ref="A102:A103"/>
    <mergeCell ref="B102:B103"/>
    <mergeCell ref="C102:C103"/>
    <mergeCell ref="D102:E103"/>
    <mergeCell ref="F102:F103"/>
    <mergeCell ref="H102:H103"/>
    <mergeCell ref="I102:I103"/>
    <mergeCell ref="J102:J103"/>
    <mergeCell ref="K94:K95"/>
    <mergeCell ref="L94:L95"/>
    <mergeCell ref="A96:A98"/>
    <mergeCell ref="B96:B98"/>
    <mergeCell ref="C96:C98"/>
    <mergeCell ref="D96:E96"/>
    <mergeCell ref="J96:J98"/>
    <mergeCell ref="D97:E97"/>
    <mergeCell ref="D98:E98"/>
    <mergeCell ref="D93:E93"/>
    <mergeCell ref="A94:A95"/>
    <mergeCell ref="B94:B95"/>
    <mergeCell ref="C94:C95"/>
    <mergeCell ref="D94:E95"/>
    <mergeCell ref="F94:F95"/>
    <mergeCell ref="H94:H95"/>
    <mergeCell ref="I94:I95"/>
    <mergeCell ref="J94:J95"/>
    <mergeCell ref="K88:K89"/>
    <mergeCell ref="L88:L89"/>
    <mergeCell ref="A90:A92"/>
    <mergeCell ref="B90:B92"/>
    <mergeCell ref="C90:C92"/>
    <mergeCell ref="D90:E90"/>
    <mergeCell ref="J90:J92"/>
    <mergeCell ref="D91:E91"/>
    <mergeCell ref="D92:E92"/>
    <mergeCell ref="D87:E87"/>
    <mergeCell ref="A88:A89"/>
    <mergeCell ref="B88:B89"/>
    <mergeCell ref="C88:C89"/>
    <mergeCell ref="D88:E89"/>
    <mergeCell ref="F88:F89"/>
    <mergeCell ref="H88:H89"/>
    <mergeCell ref="I88:I89"/>
    <mergeCell ref="J88:J89"/>
    <mergeCell ref="K82:K83"/>
    <mergeCell ref="L82:L83"/>
    <mergeCell ref="A84:A86"/>
    <mergeCell ref="B84:B86"/>
    <mergeCell ref="C84:C86"/>
    <mergeCell ref="D84:E84"/>
    <mergeCell ref="J84:J86"/>
    <mergeCell ref="D85:E85"/>
    <mergeCell ref="D86:E86"/>
    <mergeCell ref="D79:E79"/>
    <mergeCell ref="A80:A81"/>
    <mergeCell ref="B80:B81"/>
    <mergeCell ref="C80:C81"/>
    <mergeCell ref="D80:E80"/>
    <mergeCell ref="J80:J81"/>
    <mergeCell ref="D81:E81"/>
    <mergeCell ref="A82:A83"/>
    <mergeCell ref="B82:B83"/>
    <mergeCell ref="C82:C83"/>
    <mergeCell ref="D82:E83"/>
    <mergeCell ref="F82:F83"/>
    <mergeCell ref="H82:H83"/>
    <mergeCell ref="I82:I83"/>
    <mergeCell ref="J82:J83"/>
    <mergeCell ref="K74:K75"/>
    <mergeCell ref="L74:L75"/>
    <mergeCell ref="A76:A78"/>
    <mergeCell ref="B76:B78"/>
    <mergeCell ref="C76:C78"/>
    <mergeCell ref="D76:E76"/>
    <mergeCell ref="J76:J78"/>
    <mergeCell ref="D77:E77"/>
    <mergeCell ref="D78:E78"/>
    <mergeCell ref="D73:E73"/>
    <mergeCell ref="A74:A75"/>
    <mergeCell ref="B74:B75"/>
    <mergeCell ref="C74:C75"/>
    <mergeCell ref="D74:E75"/>
    <mergeCell ref="F74:F75"/>
    <mergeCell ref="H74:H75"/>
    <mergeCell ref="I74:I75"/>
    <mergeCell ref="J74:J75"/>
    <mergeCell ref="K68:K69"/>
    <mergeCell ref="L68:L69"/>
    <mergeCell ref="A70:A72"/>
    <mergeCell ref="B70:B72"/>
    <mergeCell ref="C70:C72"/>
    <mergeCell ref="D70:E70"/>
    <mergeCell ref="J70:J72"/>
    <mergeCell ref="D71:E71"/>
    <mergeCell ref="D72:E72"/>
    <mergeCell ref="D67:E67"/>
    <mergeCell ref="A68:A69"/>
    <mergeCell ref="B68:B69"/>
    <mergeCell ref="C68:C69"/>
    <mergeCell ref="D68:E69"/>
    <mergeCell ref="F68:F69"/>
    <mergeCell ref="H68:H69"/>
    <mergeCell ref="I68:I69"/>
    <mergeCell ref="J68:J69"/>
    <mergeCell ref="K62:K63"/>
    <mergeCell ref="L62:L63"/>
    <mergeCell ref="A64:A66"/>
    <mergeCell ref="B64:B66"/>
    <mergeCell ref="C64:C66"/>
    <mergeCell ref="D64:E64"/>
    <mergeCell ref="J64:J66"/>
    <mergeCell ref="D65:E65"/>
    <mergeCell ref="D66:E66"/>
    <mergeCell ref="D59:E59"/>
    <mergeCell ref="A60:A61"/>
    <mergeCell ref="B60:B61"/>
    <mergeCell ref="C60:C61"/>
    <mergeCell ref="D60:E60"/>
    <mergeCell ref="J60:J61"/>
    <mergeCell ref="D61:E61"/>
    <mergeCell ref="A62:A63"/>
    <mergeCell ref="B62:B63"/>
    <mergeCell ref="C62:C63"/>
    <mergeCell ref="D62:E63"/>
    <mergeCell ref="F62:F63"/>
    <mergeCell ref="H62:H63"/>
    <mergeCell ref="I62:I63"/>
    <mergeCell ref="J62:J63"/>
    <mergeCell ref="K54:K55"/>
    <mergeCell ref="L54:L55"/>
    <mergeCell ref="A56:A58"/>
    <mergeCell ref="B56:B58"/>
    <mergeCell ref="C56:C58"/>
    <mergeCell ref="D56:E56"/>
    <mergeCell ref="J56:J58"/>
    <mergeCell ref="D57:E57"/>
    <mergeCell ref="D58:E58"/>
    <mergeCell ref="D53:E53"/>
    <mergeCell ref="A54:A55"/>
    <mergeCell ref="B54:B55"/>
    <mergeCell ref="C54:C55"/>
    <mergeCell ref="D54:E55"/>
    <mergeCell ref="F54:F55"/>
    <mergeCell ref="H54:H55"/>
    <mergeCell ref="I54:I55"/>
    <mergeCell ref="J54:J55"/>
    <mergeCell ref="K48:K49"/>
    <mergeCell ref="L48:L49"/>
    <mergeCell ref="A50:A52"/>
    <mergeCell ref="B50:B52"/>
    <mergeCell ref="C50:C52"/>
    <mergeCell ref="D50:E50"/>
    <mergeCell ref="J50:J52"/>
    <mergeCell ref="D51:E51"/>
    <mergeCell ref="D52:E52"/>
    <mergeCell ref="D47:E47"/>
    <mergeCell ref="A48:A49"/>
    <mergeCell ref="B48:B49"/>
    <mergeCell ref="C48:C49"/>
    <mergeCell ref="D48:E49"/>
    <mergeCell ref="F48:F49"/>
    <mergeCell ref="H48:H49"/>
    <mergeCell ref="I48:I49"/>
    <mergeCell ref="J48:J49"/>
    <mergeCell ref="K42:K43"/>
    <mergeCell ref="L42:L43"/>
    <mergeCell ref="A44:A46"/>
    <mergeCell ref="B44:B46"/>
    <mergeCell ref="C44:C46"/>
    <mergeCell ref="D44:E44"/>
    <mergeCell ref="J44:J46"/>
    <mergeCell ref="D45:E45"/>
    <mergeCell ref="D46:E46"/>
    <mergeCell ref="A40:A41"/>
    <mergeCell ref="B40:B41"/>
    <mergeCell ref="C40:C41"/>
    <mergeCell ref="D40:E40"/>
    <mergeCell ref="J40:J41"/>
    <mergeCell ref="D41:E41"/>
    <mergeCell ref="A42:A43"/>
    <mergeCell ref="B42:B43"/>
    <mergeCell ref="C42:C43"/>
    <mergeCell ref="D42:E43"/>
    <mergeCell ref="F42:F43"/>
    <mergeCell ref="H42:H43"/>
    <mergeCell ref="I42:I43"/>
    <mergeCell ref="J42:J43"/>
    <mergeCell ref="L34:L35"/>
    <mergeCell ref="A36:A38"/>
    <mergeCell ref="B36:B38"/>
    <mergeCell ref="C36:C38"/>
    <mergeCell ref="D36:E36"/>
    <mergeCell ref="J36:J38"/>
    <mergeCell ref="D37:E37"/>
    <mergeCell ref="D38:E38"/>
    <mergeCell ref="D39:E39"/>
    <mergeCell ref="A34:A35"/>
    <mergeCell ref="B34:B35"/>
    <mergeCell ref="C34:C35"/>
    <mergeCell ref="D34:E35"/>
    <mergeCell ref="F34:F35"/>
    <mergeCell ref="H34:H35"/>
    <mergeCell ref="I34:I35"/>
    <mergeCell ref="J34:J35"/>
    <mergeCell ref="K34:K35"/>
    <mergeCell ref="L28:L29"/>
    <mergeCell ref="A30:A32"/>
    <mergeCell ref="B30:B32"/>
    <mergeCell ref="C30:C32"/>
    <mergeCell ref="D30:E30"/>
    <mergeCell ref="J30:J32"/>
    <mergeCell ref="D31:E31"/>
    <mergeCell ref="D32:E32"/>
    <mergeCell ref="D33:E33"/>
    <mergeCell ref="A28:A29"/>
    <mergeCell ref="B28:B29"/>
    <mergeCell ref="C28:C29"/>
    <mergeCell ref="D28:E29"/>
    <mergeCell ref="F28:F29"/>
    <mergeCell ref="H28:H29"/>
    <mergeCell ref="I28:I29"/>
    <mergeCell ref="J28:J29"/>
    <mergeCell ref="K28:K29"/>
    <mergeCell ref="L22:L23"/>
    <mergeCell ref="A24:A26"/>
    <mergeCell ref="B24:B26"/>
    <mergeCell ref="C24:C26"/>
    <mergeCell ref="D24:E24"/>
    <mergeCell ref="J24:J26"/>
    <mergeCell ref="D25:E25"/>
    <mergeCell ref="D26:E26"/>
    <mergeCell ref="D27:E27"/>
    <mergeCell ref="A22:A23"/>
    <mergeCell ref="B22:B23"/>
    <mergeCell ref="C22:C23"/>
    <mergeCell ref="D22:E23"/>
    <mergeCell ref="F22:F23"/>
    <mergeCell ref="H22:H23"/>
    <mergeCell ref="I22:I23"/>
    <mergeCell ref="J22:J23"/>
    <mergeCell ref="K22:K23"/>
    <mergeCell ref="A16:A18"/>
    <mergeCell ref="B16:B18"/>
    <mergeCell ref="C16:C18"/>
    <mergeCell ref="D16:E16"/>
    <mergeCell ref="J16:J18"/>
    <mergeCell ref="D17:E17"/>
    <mergeCell ref="D18:E18"/>
    <mergeCell ref="D19:E19"/>
    <mergeCell ref="A20:A21"/>
    <mergeCell ref="B20:B21"/>
    <mergeCell ref="C20:C21"/>
    <mergeCell ref="D20:E20"/>
    <mergeCell ref="J20:J21"/>
    <mergeCell ref="D21:E21"/>
    <mergeCell ref="D10:E10"/>
    <mergeCell ref="B11:C11"/>
    <mergeCell ref="D11:H11"/>
    <mergeCell ref="B12:C12"/>
    <mergeCell ref="D12:H12"/>
    <mergeCell ref="B13:C13"/>
    <mergeCell ref="D13:L13"/>
    <mergeCell ref="A14:A15"/>
    <mergeCell ref="B14:B15"/>
    <mergeCell ref="C14:C15"/>
    <mergeCell ref="D14:E15"/>
    <mergeCell ref="F14:F15"/>
    <mergeCell ref="H14:H15"/>
    <mergeCell ref="I14:I15"/>
    <mergeCell ref="J14:J15"/>
    <mergeCell ref="K14:K15"/>
    <mergeCell ref="L14:L15"/>
    <mergeCell ref="A1:C1"/>
    <mergeCell ref="A3:L3"/>
    <mergeCell ref="A5:B5"/>
    <mergeCell ref="C5:L5"/>
    <mergeCell ref="A7:L7"/>
    <mergeCell ref="A8:A9"/>
    <mergeCell ref="C8:C9"/>
    <mergeCell ref="D8:E9"/>
    <mergeCell ref="F8:F9"/>
    <mergeCell ref="G8:G9"/>
    <mergeCell ref="H8:H9"/>
    <mergeCell ref="I8:I9"/>
    <mergeCell ref="J8:J9"/>
    <mergeCell ref="K8:K9"/>
    <mergeCell ref="L8:L9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 summaryRight="0"/>
    <pageSetUpPr autoPageBreaks="0"/>
  </sheetPr>
  <dimension ref="A1:O217"/>
  <sheetViews>
    <sheetView topLeftCell="A145" workbookViewId="0">
      <selection activeCell="I190" sqref="I190"/>
    </sheetView>
  </sheetViews>
  <sheetFormatPr defaultRowHeight="11.25" outlineLevelRow="3"/>
  <cols>
    <col min="1" max="1" width="5.85546875" style="179" customWidth="1"/>
    <col min="2" max="2" width="15.5703125" style="179" customWidth="1"/>
    <col min="3" max="3" width="21.5703125" style="179" customWidth="1"/>
    <col min="4" max="4" width="31.140625" style="179" customWidth="1"/>
    <col min="5" max="5" width="5.42578125" style="179" customWidth="1"/>
    <col min="6" max="6" width="7.85546875" style="179" customWidth="1"/>
    <col min="7" max="7" width="11.7109375" style="179" customWidth="1"/>
    <col min="8" max="8" width="11.5703125" style="179" customWidth="1"/>
    <col min="9" max="9" width="15.5703125" style="179" customWidth="1"/>
    <col min="10" max="10" width="24.42578125" style="179" customWidth="1"/>
    <col min="11" max="11" width="8.85546875" style="179" customWidth="1"/>
    <col min="12" max="12" width="15.5703125" style="179" customWidth="1"/>
    <col min="13" max="256" width="9.140625" style="178" customWidth="1"/>
    <col min="257" max="16384" width="9.140625" style="178"/>
  </cols>
  <sheetData>
    <row r="1" spans="1:12" ht="11.85" customHeight="1">
      <c r="A1" s="378" t="s">
        <v>192</v>
      </c>
      <c r="B1" s="378"/>
      <c r="C1" s="378"/>
      <c r="D1" s="178"/>
      <c r="E1" s="178"/>
      <c r="F1" s="178"/>
      <c r="G1" s="178"/>
      <c r="H1" s="178"/>
      <c r="I1" s="178"/>
      <c r="J1" s="178"/>
      <c r="K1" s="178"/>
      <c r="L1" s="218" t="s">
        <v>191</v>
      </c>
    </row>
    <row r="2" spans="1:12" s="179" customFormat="1" ht="7.5" customHeight="1"/>
    <row r="3" spans="1:12" ht="15.6" customHeight="1">
      <c r="A3" s="379" t="s">
        <v>190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</row>
    <row r="4" spans="1:12" s="179" customFormat="1" ht="6" customHeight="1"/>
    <row r="5" spans="1:12">
      <c r="A5" s="380" t="s">
        <v>189</v>
      </c>
      <c r="B5" s="380"/>
      <c r="C5" s="381"/>
      <c r="D5" s="381"/>
      <c r="E5" s="381"/>
      <c r="F5" s="381"/>
      <c r="G5" s="381"/>
      <c r="H5" s="381"/>
      <c r="I5" s="381"/>
      <c r="J5" s="381"/>
      <c r="K5" s="381"/>
      <c r="L5" s="381"/>
    </row>
    <row r="6" spans="1:12" s="179" customFormat="1" ht="6" customHeight="1"/>
    <row r="7" spans="1:12" ht="11.85" customHeight="1" thickBot="1">
      <c r="A7" s="382" t="s">
        <v>188</v>
      </c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</row>
    <row r="8" spans="1:12" s="179" customFormat="1" ht="48.4" customHeight="1" thickBot="1">
      <c r="A8" s="383" t="s">
        <v>106</v>
      </c>
      <c r="B8" s="217" t="s">
        <v>187</v>
      </c>
      <c r="C8" s="384" t="s">
        <v>186</v>
      </c>
      <c r="D8" s="384" t="s">
        <v>185</v>
      </c>
      <c r="E8" s="384"/>
      <c r="F8" s="384" t="s">
        <v>184</v>
      </c>
      <c r="G8" s="384" t="s">
        <v>183</v>
      </c>
      <c r="H8" s="384" t="s">
        <v>182</v>
      </c>
      <c r="I8" s="384" t="s">
        <v>181</v>
      </c>
      <c r="J8" s="384" t="s">
        <v>180</v>
      </c>
      <c r="K8" s="384" t="s">
        <v>179</v>
      </c>
      <c r="L8" s="384" t="s">
        <v>178</v>
      </c>
    </row>
    <row r="9" spans="1:12" s="179" customFormat="1" ht="48" customHeight="1" thickBot="1">
      <c r="A9" s="383"/>
      <c r="B9" s="216" t="s">
        <v>177</v>
      </c>
      <c r="C9" s="384"/>
      <c r="D9" s="384"/>
      <c r="E9" s="384"/>
      <c r="F9" s="384"/>
      <c r="G9" s="384"/>
      <c r="H9" s="384"/>
      <c r="I9" s="384"/>
      <c r="J9" s="384"/>
      <c r="K9" s="384"/>
      <c r="L9" s="384"/>
    </row>
    <row r="10" spans="1:12" ht="12" thickBot="1">
      <c r="A10" s="215">
        <v>1</v>
      </c>
      <c r="B10" s="214">
        <v>2</v>
      </c>
      <c r="C10" s="213">
        <v>3</v>
      </c>
      <c r="D10" s="385">
        <v>4</v>
      </c>
      <c r="E10" s="385"/>
      <c r="F10" s="213">
        <v>5</v>
      </c>
      <c r="G10" s="213">
        <v>6</v>
      </c>
      <c r="H10" s="213">
        <v>7</v>
      </c>
      <c r="I10" s="213">
        <v>8</v>
      </c>
      <c r="J10" s="213">
        <v>9</v>
      </c>
      <c r="K10" s="213">
        <v>10</v>
      </c>
      <c r="L10" s="213">
        <v>11</v>
      </c>
    </row>
    <row r="11" spans="1:12" ht="11.85" customHeight="1">
      <c r="A11" s="212"/>
      <c r="B11" s="386" t="s">
        <v>176</v>
      </c>
      <c r="C11" s="386"/>
      <c r="D11" s="388" t="s">
        <v>175</v>
      </c>
      <c r="E11" s="388"/>
      <c r="F11" s="388"/>
      <c r="G11" s="388"/>
      <c r="H11" s="388"/>
      <c r="I11" s="210">
        <v>439514</v>
      </c>
      <c r="J11" s="211"/>
      <c r="K11" s="211"/>
      <c r="L11" s="210">
        <f>L12</f>
        <v>5728378.8300000001</v>
      </c>
    </row>
    <row r="12" spans="1:12" ht="11.85" customHeight="1" outlineLevel="1">
      <c r="A12" s="209"/>
      <c r="B12" s="389" t="s">
        <v>174</v>
      </c>
      <c r="C12" s="389"/>
      <c r="D12" s="390" t="s">
        <v>173</v>
      </c>
      <c r="E12" s="390"/>
      <c r="F12" s="390"/>
      <c r="G12" s="390"/>
      <c r="H12" s="390"/>
      <c r="I12" s="207">
        <v>439514</v>
      </c>
      <c r="J12" s="208"/>
      <c r="K12" s="208"/>
      <c r="L12" s="207">
        <f>L213</f>
        <v>5728378.8300000001</v>
      </c>
    </row>
    <row r="13" spans="1:12" ht="32.85" customHeight="1" outlineLevel="2" thickBot="1">
      <c r="A13" s="206">
        <v>1</v>
      </c>
      <c r="B13" s="391" t="s">
        <v>498</v>
      </c>
      <c r="C13" s="392"/>
      <c r="D13" s="393" t="s">
        <v>61</v>
      </c>
      <c r="E13" s="394"/>
      <c r="F13" s="394"/>
      <c r="G13" s="394"/>
      <c r="H13" s="394"/>
      <c r="I13" s="394"/>
      <c r="J13" s="394"/>
      <c r="K13" s="394"/>
      <c r="L13" s="394"/>
    </row>
    <row r="14" spans="1:12" ht="16.899999999999999" customHeight="1" outlineLevel="3" thickBot="1">
      <c r="A14" s="395"/>
      <c r="B14" s="396" t="s">
        <v>13</v>
      </c>
      <c r="C14" s="397" t="s">
        <v>264</v>
      </c>
      <c r="D14" s="398" t="s">
        <v>446</v>
      </c>
      <c r="E14" s="398"/>
      <c r="F14" s="399" t="s">
        <v>262</v>
      </c>
      <c r="G14" s="220">
        <v>0.08</v>
      </c>
      <c r="H14" s="400">
        <v>43964.12</v>
      </c>
      <c r="I14" s="401">
        <v>3518</v>
      </c>
      <c r="J14" s="402"/>
      <c r="K14" s="402"/>
      <c r="L14" s="403">
        <v>27773.35</v>
      </c>
    </row>
    <row r="15" spans="1:12" ht="16.5" customHeight="1" outlineLevel="3">
      <c r="A15" s="395"/>
      <c r="B15" s="396"/>
      <c r="C15" s="397"/>
      <c r="D15" s="398"/>
      <c r="E15" s="398"/>
      <c r="F15" s="399"/>
      <c r="G15" s="201"/>
      <c r="H15" s="400"/>
      <c r="I15" s="401"/>
      <c r="J15" s="402"/>
      <c r="K15" s="402"/>
      <c r="L15" s="403"/>
    </row>
    <row r="16" spans="1:12" ht="11.85" customHeight="1" outlineLevel="3">
      <c r="A16" s="404"/>
      <c r="B16" s="405"/>
      <c r="C16" s="406"/>
      <c r="D16" s="407" t="s">
        <v>154</v>
      </c>
      <c r="E16" s="407"/>
      <c r="F16" s="198"/>
      <c r="G16" s="198"/>
      <c r="H16" s="195">
        <v>1335.6</v>
      </c>
      <c r="I16" s="196">
        <v>107</v>
      </c>
      <c r="J16" s="408"/>
      <c r="K16" s="196">
        <v>24.68</v>
      </c>
      <c r="L16" s="195">
        <v>2640.76</v>
      </c>
    </row>
    <row r="17" spans="1:12" ht="11.85" customHeight="1" outlineLevel="3">
      <c r="A17" s="404"/>
      <c r="B17" s="405"/>
      <c r="C17" s="406"/>
      <c r="D17" s="407" t="s">
        <v>153</v>
      </c>
      <c r="E17" s="407"/>
      <c r="F17" s="198"/>
      <c r="G17" s="198"/>
      <c r="H17" s="195">
        <v>1234.72</v>
      </c>
      <c r="I17" s="196">
        <v>99</v>
      </c>
      <c r="J17" s="408"/>
      <c r="K17" s="196">
        <v>10.65</v>
      </c>
      <c r="L17" s="195">
        <v>1054.3499999999999</v>
      </c>
    </row>
    <row r="18" spans="1:12" ht="11.85" customHeight="1" outlineLevel="3">
      <c r="A18" s="404"/>
      <c r="B18" s="405"/>
      <c r="C18" s="406"/>
      <c r="D18" s="407" t="s">
        <v>152</v>
      </c>
      <c r="E18" s="407"/>
      <c r="F18" s="198"/>
      <c r="G18" s="198"/>
      <c r="H18" s="196">
        <v>202.02</v>
      </c>
      <c r="I18" s="196">
        <v>16</v>
      </c>
      <c r="J18" s="408"/>
      <c r="K18" s="196">
        <v>24.68</v>
      </c>
      <c r="L18" s="196">
        <v>394.88</v>
      </c>
    </row>
    <row r="19" spans="1:12" ht="32.85" customHeight="1" outlineLevel="3">
      <c r="A19" s="200"/>
      <c r="B19" s="199"/>
      <c r="C19" s="199"/>
      <c r="D19" s="407" t="s">
        <v>151</v>
      </c>
      <c r="E19" s="407"/>
      <c r="F19" s="198"/>
      <c r="G19" s="198"/>
      <c r="H19" s="195">
        <v>41393.800000000003</v>
      </c>
      <c r="I19" s="195">
        <v>3312</v>
      </c>
      <c r="J19" s="197" t="s">
        <v>150</v>
      </c>
      <c r="K19" s="196">
        <v>7.27</v>
      </c>
      <c r="L19" s="195">
        <v>24078.240000000002</v>
      </c>
    </row>
    <row r="20" spans="1:12" ht="22.35" customHeight="1" outlineLevel="3">
      <c r="A20" s="404"/>
      <c r="B20" s="405"/>
      <c r="C20" s="405"/>
      <c r="D20" s="407" t="s">
        <v>168</v>
      </c>
      <c r="E20" s="407"/>
      <c r="F20" s="204" t="s">
        <v>165</v>
      </c>
      <c r="G20" s="203" t="s">
        <v>218</v>
      </c>
      <c r="H20" s="203"/>
      <c r="I20" s="196">
        <v>129</v>
      </c>
      <c r="J20" s="409"/>
      <c r="K20" s="196">
        <v>105</v>
      </c>
      <c r="L20" s="195">
        <v>3187.42</v>
      </c>
    </row>
    <row r="21" spans="1:12" ht="22.35" customHeight="1" outlineLevel="3" thickBot="1">
      <c r="A21" s="404"/>
      <c r="B21" s="405"/>
      <c r="C21" s="405"/>
      <c r="D21" s="407" t="s">
        <v>166</v>
      </c>
      <c r="E21" s="407"/>
      <c r="F21" s="204" t="s">
        <v>165</v>
      </c>
      <c r="G21" s="203" t="s">
        <v>164</v>
      </c>
      <c r="H21" s="203"/>
      <c r="I21" s="196">
        <v>80</v>
      </c>
      <c r="J21" s="409"/>
      <c r="K21" s="196">
        <v>65</v>
      </c>
      <c r="L21" s="195">
        <v>1973.17</v>
      </c>
    </row>
    <row r="22" spans="1:12" ht="11.85" customHeight="1" outlineLevel="3" thickBot="1">
      <c r="A22" s="395"/>
      <c r="B22" s="396" t="s">
        <v>163</v>
      </c>
      <c r="C22" s="397" t="s">
        <v>260</v>
      </c>
      <c r="D22" s="398" t="s">
        <v>259</v>
      </c>
      <c r="E22" s="398"/>
      <c r="F22" s="399" t="s">
        <v>255</v>
      </c>
      <c r="G22" s="220">
        <v>-8.16</v>
      </c>
      <c r="H22" s="410">
        <v>400</v>
      </c>
      <c r="I22" s="401">
        <v>-3264</v>
      </c>
      <c r="J22" s="402"/>
      <c r="K22" s="402"/>
      <c r="L22" s="403">
        <v>-23337.599999999999</v>
      </c>
    </row>
    <row r="23" spans="1:12" ht="11.85" customHeight="1" outlineLevel="3">
      <c r="A23" s="395"/>
      <c r="B23" s="396"/>
      <c r="C23" s="397"/>
      <c r="D23" s="398"/>
      <c r="E23" s="398"/>
      <c r="F23" s="399"/>
      <c r="G23" s="201"/>
      <c r="H23" s="410"/>
      <c r="I23" s="401"/>
      <c r="J23" s="402"/>
      <c r="K23" s="402"/>
      <c r="L23" s="403"/>
    </row>
    <row r="24" spans="1:12" ht="11.85" customHeight="1" outlineLevel="3">
      <c r="A24" s="404"/>
      <c r="B24" s="405"/>
      <c r="C24" s="406"/>
      <c r="D24" s="407" t="s">
        <v>154</v>
      </c>
      <c r="E24" s="407"/>
      <c r="F24" s="198"/>
      <c r="G24" s="198"/>
      <c r="H24" s="196">
        <v>0</v>
      </c>
      <c r="I24" s="196">
        <v>0</v>
      </c>
      <c r="J24" s="408"/>
      <c r="K24" s="196">
        <v>24.68</v>
      </c>
      <c r="L24" s="196">
        <v>0</v>
      </c>
    </row>
    <row r="25" spans="1:12" ht="11.85" customHeight="1" outlineLevel="3">
      <c r="A25" s="404"/>
      <c r="B25" s="405"/>
      <c r="C25" s="406"/>
      <c r="D25" s="407" t="s">
        <v>153</v>
      </c>
      <c r="E25" s="407"/>
      <c r="F25" s="198"/>
      <c r="G25" s="198"/>
      <c r="H25" s="196">
        <v>0</v>
      </c>
      <c r="I25" s="196">
        <v>0</v>
      </c>
      <c r="J25" s="408"/>
      <c r="K25" s="196">
        <v>7.82</v>
      </c>
      <c r="L25" s="196">
        <v>0</v>
      </c>
    </row>
    <row r="26" spans="1:12" ht="11.85" customHeight="1" outlineLevel="3">
      <c r="A26" s="404"/>
      <c r="B26" s="405"/>
      <c r="C26" s="406"/>
      <c r="D26" s="407" t="s">
        <v>152</v>
      </c>
      <c r="E26" s="407"/>
      <c r="F26" s="198"/>
      <c r="G26" s="198"/>
      <c r="H26" s="196">
        <v>0</v>
      </c>
      <c r="I26" s="196">
        <v>0</v>
      </c>
      <c r="J26" s="408"/>
      <c r="K26" s="196">
        <v>24.68</v>
      </c>
      <c r="L26" s="196">
        <v>0</v>
      </c>
    </row>
    <row r="27" spans="1:12" ht="32.85" customHeight="1" outlineLevel="3" thickBot="1">
      <c r="A27" s="200"/>
      <c r="B27" s="199"/>
      <c r="C27" s="199"/>
      <c r="D27" s="407" t="s">
        <v>151</v>
      </c>
      <c r="E27" s="407"/>
      <c r="F27" s="198"/>
      <c r="G27" s="198"/>
      <c r="H27" s="196">
        <v>400</v>
      </c>
      <c r="I27" s="195">
        <v>-3264</v>
      </c>
      <c r="J27" s="197" t="s">
        <v>150</v>
      </c>
      <c r="K27" s="196">
        <v>7.15</v>
      </c>
      <c r="L27" s="195">
        <v>-23337.599999999999</v>
      </c>
    </row>
    <row r="28" spans="1:12" ht="11.85" customHeight="1" outlineLevel="3" thickBot="1">
      <c r="A28" s="395"/>
      <c r="B28" s="396" t="s">
        <v>116</v>
      </c>
      <c r="C28" s="397" t="s">
        <v>348</v>
      </c>
      <c r="D28" s="398" t="s">
        <v>347</v>
      </c>
      <c r="E28" s="398"/>
      <c r="F28" s="399" t="s">
        <v>255</v>
      </c>
      <c r="G28" s="220">
        <v>8.16</v>
      </c>
      <c r="H28" s="410">
        <v>514</v>
      </c>
      <c r="I28" s="401">
        <v>4194</v>
      </c>
      <c r="J28" s="402"/>
      <c r="K28" s="402"/>
      <c r="L28" s="403">
        <v>28477.26</v>
      </c>
    </row>
    <row r="29" spans="1:12" ht="11.85" customHeight="1" outlineLevel="3">
      <c r="A29" s="395"/>
      <c r="B29" s="396"/>
      <c r="C29" s="397"/>
      <c r="D29" s="398"/>
      <c r="E29" s="398"/>
      <c r="F29" s="399"/>
      <c r="G29" s="201"/>
      <c r="H29" s="410"/>
      <c r="I29" s="401"/>
      <c r="J29" s="402"/>
      <c r="K29" s="402"/>
      <c r="L29" s="403"/>
    </row>
    <row r="30" spans="1:12" ht="11.85" customHeight="1" outlineLevel="3">
      <c r="A30" s="404"/>
      <c r="B30" s="405"/>
      <c r="C30" s="406"/>
      <c r="D30" s="407" t="s">
        <v>154</v>
      </c>
      <c r="E30" s="407"/>
      <c r="F30" s="198"/>
      <c r="G30" s="198"/>
      <c r="H30" s="196">
        <v>0</v>
      </c>
      <c r="I30" s="196">
        <v>0</v>
      </c>
      <c r="J30" s="408"/>
      <c r="K30" s="196">
        <v>24.68</v>
      </c>
      <c r="L30" s="196">
        <v>0</v>
      </c>
    </row>
    <row r="31" spans="1:12" ht="11.85" customHeight="1" outlineLevel="3">
      <c r="A31" s="404"/>
      <c r="B31" s="405"/>
      <c r="C31" s="406"/>
      <c r="D31" s="407" t="s">
        <v>153</v>
      </c>
      <c r="E31" s="407"/>
      <c r="F31" s="198"/>
      <c r="G31" s="198"/>
      <c r="H31" s="196">
        <v>0</v>
      </c>
      <c r="I31" s="196">
        <v>0</v>
      </c>
      <c r="J31" s="408"/>
      <c r="K31" s="196">
        <v>7.82</v>
      </c>
      <c r="L31" s="196">
        <v>0</v>
      </c>
    </row>
    <row r="32" spans="1:12" ht="11.85" customHeight="1" outlineLevel="3">
      <c r="A32" s="404"/>
      <c r="B32" s="405"/>
      <c r="C32" s="406"/>
      <c r="D32" s="407" t="s">
        <v>152</v>
      </c>
      <c r="E32" s="407"/>
      <c r="F32" s="198"/>
      <c r="G32" s="198"/>
      <c r="H32" s="196">
        <v>0</v>
      </c>
      <c r="I32" s="196">
        <v>0</v>
      </c>
      <c r="J32" s="408"/>
      <c r="K32" s="196">
        <v>24.68</v>
      </c>
      <c r="L32" s="196">
        <v>0</v>
      </c>
    </row>
    <row r="33" spans="1:12" ht="32.85" customHeight="1" outlineLevel="3" thickBot="1">
      <c r="A33" s="200"/>
      <c r="B33" s="199"/>
      <c r="C33" s="199"/>
      <c r="D33" s="407" t="s">
        <v>151</v>
      </c>
      <c r="E33" s="407"/>
      <c r="F33" s="198"/>
      <c r="G33" s="198"/>
      <c r="H33" s="196">
        <v>514</v>
      </c>
      <c r="I33" s="195">
        <v>4194</v>
      </c>
      <c r="J33" s="197" t="s">
        <v>150</v>
      </c>
      <c r="K33" s="196">
        <v>6.79</v>
      </c>
      <c r="L33" s="195">
        <v>28477.26</v>
      </c>
    </row>
    <row r="34" spans="1:12" ht="16.899999999999999" customHeight="1" outlineLevel="3" thickBot="1">
      <c r="A34" s="395"/>
      <c r="B34" s="396" t="s">
        <v>346</v>
      </c>
      <c r="C34" s="397" t="s">
        <v>337</v>
      </c>
      <c r="D34" s="398" t="s">
        <v>445</v>
      </c>
      <c r="E34" s="398"/>
      <c r="F34" s="399" t="s">
        <v>201</v>
      </c>
      <c r="G34" s="205">
        <v>1.1839999999999999</v>
      </c>
      <c r="H34" s="400">
        <v>1117.3499999999999</v>
      </c>
      <c r="I34" s="401">
        <v>1322</v>
      </c>
      <c r="J34" s="402"/>
      <c r="K34" s="402"/>
      <c r="L34" s="403">
        <v>15159.64</v>
      </c>
    </row>
    <row r="35" spans="1:12" ht="16.5" customHeight="1" outlineLevel="3">
      <c r="A35" s="395"/>
      <c r="B35" s="396"/>
      <c r="C35" s="397"/>
      <c r="D35" s="398"/>
      <c r="E35" s="398"/>
      <c r="F35" s="399"/>
      <c r="G35" s="201"/>
      <c r="H35" s="400"/>
      <c r="I35" s="401"/>
      <c r="J35" s="402"/>
      <c r="K35" s="402"/>
      <c r="L35" s="403"/>
    </row>
    <row r="36" spans="1:12" ht="11.85" customHeight="1" outlineLevel="3">
      <c r="A36" s="404"/>
      <c r="B36" s="405"/>
      <c r="C36" s="406"/>
      <c r="D36" s="407" t="s">
        <v>154</v>
      </c>
      <c r="E36" s="407"/>
      <c r="F36" s="198"/>
      <c r="G36" s="198"/>
      <c r="H36" s="196">
        <v>209.53</v>
      </c>
      <c r="I36" s="196">
        <v>248</v>
      </c>
      <c r="J36" s="408"/>
      <c r="K36" s="196">
        <v>24.68</v>
      </c>
      <c r="L36" s="195">
        <v>6120.64</v>
      </c>
    </row>
    <row r="37" spans="1:12" ht="11.85" customHeight="1" outlineLevel="3">
      <c r="A37" s="404"/>
      <c r="B37" s="405"/>
      <c r="C37" s="406"/>
      <c r="D37" s="407" t="s">
        <v>153</v>
      </c>
      <c r="E37" s="407"/>
      <c r="F37" s="198"/>
      <c r="G37" s="198"/>
      <c r="H37" s="196">
        <v>127.02</v>
      </c>
      <c r="I37" s="196">
        <v>150</v>
      </c>
      <c r="J37" s="408"/>
      <c r="K37" s="196">
        <v>9.44</v>
      </c>
      <c r="L37" s="195">
        <v>1416</v>
      </c>
    </row>
    <row r="38" spans="1:12" ht="11.85" customHeight="1" outlineLevel="3">
      <c r="A38" s="404"/>
      <c r="B38" s="405"/>
      <c r="C38" s="406"/>
      <c r="D38" s="407" t="s">
        <v>152</v>
      </c>
      <c r="E38" s="407"/>
      <c r="F38" s="198"/>
      <c r="G38" s="198"/>
      <c r="H38" s="196">
        <v>12.02</v>
      </c>
      <c r="I38" s="196">
        <v>14</v>
      </c>
      <c r="J38" s="408"/>
      <c r="K38" s="196">
        <v>24.68</v>
      </c>
      <c r="L38" s="196">
        <v>345.52</v>
      </c>
    </row>
    <row r="39" spans="1:12" ht="32.85" customHeight="1" outlineLevel="3">
      <c r="A39" s="200"/>
      <c r="B39" s="199"/>
      <c r="C39" s="199"/>
      <c r="D39" s="407" t="s">
        <v>151</v>
      </c>
      <c r="E39" s="407"/>
      <c r="F39" s="198"/>
      <c r="G39" s="198"/>
      <c r="H39" s="196">
        <v>780.8</v>
      </c>
      <c r="I39" s="196">
        <v>924</v>
      </c>
      <c r="J39" s="197" t="s">
        <v>150</v>
      </c>
      <c r="K39" s="196">
        <v>8.25</v>
      </c>
      <c r="L39" s="195">
        <v>7623</v>
      </c>
    </row>
    <row r="40" spans="1:12" ht="22.35" customHeight="1" outlineLevel="3">
      <c r="A40" s="404"/>
      <c r="B40" s="405"/>
      <c r="C40" s="405"/>
      <c r="D40" s="407" t="s">
        <v>168</v>
      </c>
      <c r="E40" s="407"/>
      <c r="F40" s="204" t="s">
        <v>165</v>
      </c>
      <c r="G40" s="203" t="s">
        <v>251</v>
      </c>
      <c r="H40" s="203"/>
      <c r="I40" s="196">
        <v>314</v>
      </c>
      <c r="J40" s="409"/>
      <c r="K40" s="196">
        <v>120</v>
      </c>
      <c r="L40" s="195">
        <v>7759.39</v>
      </c>
    </row>
    <row r="41" spans="1:12" ht="22.35" customHeight="1" outlineLevel="3" thickBot="1">
      <c r="A41" s="404"/>
      <c r="B41" s="405"/>
      <c r="C41" s="405"/>
      <c r="D41" s="407" t="s">
        <v>166</v>
      </c>
      <c r="E41" s="407"/>
      <c r="F41" s="204" t="s">
        <v>165</v>
      </c>
      <c r="G41" s="203" t="s">
        <v>164</v>
      </c>
      <c r="H41" s="203"/>
      <c r="I41" s="196">
        <v>170</v>
      </c>
      <c r="J41" s="409"/>
      <c r="K41" s="196">
        <v>65</v>
      </c>
      <c r="L41" s="195">
        <v>4203</v>
      </c>
    </row>
    <row r="42" spans="1:12" ht="11.85" customHeight="1" outlineLevel="3" thickBot="1">
      <c r="A42" s="395"/>
      <c r="B42" s="396" t="s">
        <v>343</v>
      </c>
      <c r="C42" s="397" t="s">
        <v>249</v>
      </c>
      <c r="D42" s="398" t="s">
        <v>248</v>
      </c>
      <c r="E42" s="398"/>
      <c r="F42" s="399" t="s">
        <v>155</v>
      </c>
      <c r="G42" s="202">
        <v>-0.28889599999999999</v>
      </c>
      <c r="H42" s="400">
        <v>3200</v>
      </c>
      <c r="I42" s="411">
        <v>-924</v>
      </c>
      <c r="J42" s="402"/>
      <c r="K42" s="402"/>
      <c r="L42" s="403">
        <v>-7623</v>
      </c>
    </row>
    <row r="43" spans="1:12" ht="11.85" customHeight="1" outlineLevel="3">
      <c r="A43" s="395"/>
      <c r="B43" s="396"/>
      <c r="C43" s="397"/>
      <c r="D43" s="398"/>
      <c r="E43" s="398"/>
      <c r="F43" s="399"/>
      <c r="G43" s="201"/>
      <c r="H43" s="400"/>
      <c r="I43" s="411"/>
      <c r="J43" s="402"/>
      <c r="K43" s="402"/>
      <c r="L43" s="403"/>
    </row>
    <row r="44" spans="1:12" ht="11.85" customHeight="1" outlineLevel="3">
      <c r="A44" s="404"/>
      <c r="B44" s="405"/>
      <c r="C44" s="406"/>
      <c r="D44" s="407" t="s">
        <v>154</v>
      </c>
      <c r="E44" s="407"/>
      <c r="F44" s="198"/>
      <c r="G44" s="198"/>
      <c r="H44" s="196">
        <v>0</v>
      </c>
      <c r="I44" s="196">
        <v>0</v>
      </c>
      <c r="J44" s="408"/>
      <c r="K44" s="196">
        <v>24.68</v>
      </c>
      <c r="L44" s="196">
        <v>0</v>
      </c>
    </row>
    <row r="45" spans="1:12" ht="11.85" customHeight="1" outlineLevel="3">
      <c r="A45" s="404"/>
      <c r="B45" s="405"/>
      <c r="C45" s="406"/>
      <c r="D45" s="407" t="s">
        <v>153</v>
      </c>
      <c r="E45" s="407"/>
      <c r="F45" s="198"/>
      <c r="G45" s="198"/>
      <c r="H45" s="196">
        <v>0</v>
      </c>
      <c r="I45" s="196">
        <v>0</v>
      </c>
      <c r="J45" s="408"/>
      <c r="K45" s="196">
        <v>7.82</v>
      </c>
      <c r="L45" s="196">
        <v>0</v>
      </c>
    </row>
    <row r="46" spans="1:12" ht="11.85" customHeight="1" outlineLevel="3">
      <c r="A46" s="404"/>
      <c r="B46" s="405"/>
      <c r="C46" s="406"/>
      <c r="D46" s="407" t="s">
        <v>152</v>
      </c>
      <c r="E46" s="407"/>
      <c r="F46" s="198"/>
      <c r="G46" s="198"/>
      <c r="H46" s="196">
        <v>0</v>
      </c>
      <c r="I46" s="196">
        <v>0</v>
      </c>
      <c r="J46" s="408"/>
      <c r="K46" s="196">
        <v>24.68</v>
      </c>
      <c r="L46" s="196">
        <v>0</v>
      </c>
    </row>
    <row r="47" spans="1:12" ht="32.85" customHeight="1" outlineLevel="3" thickBot="1">
      <c r="A47" s="200"/>
      <c r="B47" s="199"/>
      <c r="C47" s="199"/>
      <c r="D47" s="407" t="s">
        <v>151</v>
      </c>
      <c r="E47" s="407"/>
      <c r="F47" s="198"/>
      <c r="G47" s="198"/>
      <c r="H47" s="195">
        <v>3200</v>
      </c>
      <c r="I47" s="196">
        <v>-924</v>
      </c>
      <c r="J47" s="197" t="s">
        <v>150</v>
      </c>
      <c r="K47" s="196">
        <v>8.25</v>
      </c>
      <c r="L47" s="195">
        <v>-7623</v>
      </c>
    </row>
    <row r="48" spans="1:12" ht="11.85" customHeight="1" outlineLevel="3" thickBot="1">
      <c r="A48" s="413"/>
      <c r="B48" s="414" t="s">
        <v>342</v>
      </c>
      <c r="C48" s="415" t="s">
        <v>329</v>
      </c>
      <c r="D48" s="417" t="s">
        <v>441</v>
      </c>
      <c r="E48" s="417"/>
      <c r="F48" s="418" t="s">
        <v>155</v>
      </c>
      <c r="G48" s="285">
        <v>0.28889599999999999</v>
      </c>
      <c r="H48" s="471">
        <v>9080</v>
      </c>
      <c r="I48" s="472">
        <v>2623</v>
      </c>
      <c r="J48" s="421"/>
      <c r="K48" s="421"/>
      <c r="L48" s="473">
        <f>L53</f>
        <v>64950.19</v>
      </c>
    </row>
    <row r="49" spans="1:15" ht="11.85" customHeight="1" outlineLevel="3">
      <c r="A49" s="413"/>
      <c r="B49" s="414"/>
      <c r="C49" s="415"/>
      <c r="D49" s="417"/>
      <c r="E49" s="417"/>
      <c r="F49" s="418"/>
      <c r="G49" s="260"/>
      <c r="H49" s="471"/>
      <c r="I49" s="472"/>
      <c r="J49" s="421"/>
      <c r="K49" s="421"/>
      <c r="L49" s="473"/>
    </row>
    <row r="50" spans="1:15" ht="11.85" customHeight="1" outlineLevel="3">
      <c r="A50" s="423"/>
      <c r="B50" s="424"/>
      <c r="C50" s="425"/>
      <c r="D50" s="426" t="s">
        <v>154</v>
      </c>
      <c r="E50" s="426"/>
      <c r="F50" s="261"/>
      <c r="G50" s="261"/>
      <c r="H50" s="262">
        <v>0</v>
      </c>
      <c r="I50" s="262">
        <v>0</v>
      </c>
      <c r="J50" s="427"/>
      <c r="K50" s="262">
        <v>24.68</v>
      </c>
      <c r="L50" s="262">
        <v>0</v>
      </c>
    </row>
    <row r="51" spans="1:15" ht="11.85" customHeight="1" outlineLevel="3">
      <c r="A51" s="423"/>
      <c r="B51" s="424"/>
      <c r="C51" s="425"/>
      <c r="D51" s="426" t="s">
        <v>153</v>
      </c>
      <c r="E51" s="426"/>
      <c r="F51" s="261"/>
      <c r="G51" s="261"/>
      <c r="H51" s="262">
        <v>0</v>
      </c>
      <c r="I51" s="262">
        <v>0</v>
      </c>
      <c r="J51" s="427"/>
      <c r="K51" s="262">
        <v>7.82</v>
      </c>
      <c r="L51" s="262">
        <v>0</v>
      </c>
    </row>
    <row r="52" spans="1:15" ht="11.85" customHeight="1" outlineLevel="3">
      <c r="A52" s="423"/>
      <c r="B52" s="424"/>
      <c r="C52" s="425"/>
      <c r="D52" s="426" t="s">
        <v>152</v>
      </c>
      <c r="E52" s="426"/>
      <c r="F52" s="261"/>
      <c r="G52" s="261"/>
      <c r="H52" s="262">
        <v>0</v>
      </c>
      <c r="I52" s="262">
        <v>0</v>
      </c>
      <c r="J52" s="427"/>
      <c r="K52" s="262">
        <v>24.68</v>
      </c>
      <c r="L52" s="262">
        <v>0</v>
      </c>
    </row>
    <row r="53" spans="1:15" ht="32.85" customHeight="1" outlineLevel="3" thickBot="1">
      <c r="A53" s="263"/>
      <c r="B53" s="264"/>
      <c r="C53" s="264"/>
      <c r="D53" s="426" t="s">
        <v>151</v>
      </c>
      <c r="E53" s="426"/>
      <c r="F53" s="261"/>
      <c r="G53" s="261"/>
      <c r="H53" s="278">
        <v>9080</v>
      </c>
      <c r="I53" s="278">
        <v>2623</v>
      </c>
      <c r="J53" s="265" t="s">
        <v>150</v>
      </c>
      <c r="K53" s="262">
        <f>L53/I53</f>
        <v>24.76</v>
      </c>
      <c r="L53" s="278">
        <f>ROUND(O53*G48,2)</f>
        <v>64950.19</v>
      </c>
      <c r="M53" s="258" t="s">
        <v>857</v>
      </c>
      <c r="N53" s="280" t="s">
        <v>858</v>
      </c>
      <c r="O53" s="283">
        <v>224822.03</v>
      </c>
    </row>
    <row r="54" spans="1:15" ht="16.899999999999999" customHeight="1" outlineLevel="3" thickBot="1">
      <c r="A54" s="395"/>
      <c r="B54" s="396" t="s">
        <v>338</v>
      </c>
      <c r="C54" s="397" t="s">
        <v>333</v>
      </c>
      <c r="D54" s="398" t="s">
        <v>444</v>
      </c>
      <c r="E54" s="398"/>
      <c r="F54" s="399" t="s">
        <v>201</v>
      </c>
      <c r="G54" s="205">
        <v>1.1839999999999999</v>
      </c>
      <c r="H54" s="410">
        <v>994.37</v>
      </c>
      <c r="I54" s="401">
        <v>1177</v>
      </c>
      <c r="J54" s="402"/>
      <c r="K54" s="402"/>
      <c r="L54" s="403">
        <v>12237.79</v>
      </c>
      <c r="M54" s="258"/>
      <c r="N54" s="258"/>
      <c r="O54" s="258"/>
    </row>
    <row r="55" spans="1:15" ht="16.5" customHeight="1" outlineLevel="3">
      <c r="A55" s="395"/>
      <c r="B55" s="396"/>
      <c r="C55" s="397"/>
      <c r="D55" s="398"/>
      <c r="E55" s="398"/>
      <c r="F55" s="399"/>
      <c r="G55" s="201"/>
      <c r="H55" s="410"/>
      <c r="I55" s="401"/>
      <c r="J55" s="402"/>
      <c r="K55" s="402"/>
      <c r="L55" s="403"/>
    </row>
    <row r="56" spans="1:15" ht="11.85" customHeight="1" outlineLevel="3">
      <c r="A56" s="404"/>
      <c r="B56" s="405"/>
      <c r="C56" s="406"/>
      <c r="D56" s="407" t="s">
        <v>154</v>
      </c>
      <c r="E56" s="407"/>
      <c r="F56" s="198"/>
      <c r="G56" s="198"/>
      <c r="H56" s="196">
        <v>133.49</v>
      </c>
      <c r="I56" s="196">
        <v>158</v>
      </c>
      <c r="J56" s="408"/>
      <c r="K56" s="196">
        <v>24.68</v>
      </c>
      <c r="L56" s="195">
        <v>3899.44</v>
      </c>
    </row>
    <row r="57" spans="1:15" ht="11.85" customHeight="1" outlineLevel="3">
      <c r="A57" s="404"/>
      <c r="B57" s="405"/>
      <c r="C57" s="406"/>
      <c r="D57" s="407" t="s">
        <v>153</v>
      </c>
      <c r="E57" s="407"/>
      <c r="F57" s="198"/>
      <c r="G57" s="198"/>
      <c r="H57" s="196">
        <v>80.08</v>
      </c>
      <c r="I57" s="196">
        <v>95</v>
      </c>
      <c r="J57" s="408"/>
      <c r="K57" s="196">
        <v>7.53</v>
      </c>
      <c r="L57" s="196">
        <v>715.35</v>
      </c>
    </row>
    <row r="58" spans="1:15" ht="11.85" customHeight="1" outlineLevel="3">
      <c r="A58" s="404"/>
      <c r="B58" s="405"/>
      <c r="C58" s="406"/>
      <c r="D58" s="407" t="s">
        <v>152</v>
      </c>
      <c r="E58" s="407"/>
      <c r="F58" s="198"/>
      <c r="G58" s="198"/>
      <c r="H58" s="196">
        <v>3.12</v>
      </c>
      <c r="I58" s="196">
        <v>4</v>
      </c>
      <c r="J58" s="408"/>
      <c r="K58" s="196">
        <v>24.68</v>
      </c>
      <c r="L58" s="196">
        <v>98.72</v>
      </c>
    </row>
    <row r="59" spans="1:15" ht="32.85" customHeight="1" outlineLevel="3">
      <c r="A59" s="200"/>
      <c r="B59" s="199"/>
      <c r="C59" s="199"/>
      <c r="D59" s="407" t="s">
        <v>151</v>
      </c>
      <c r="E59" s="407"/>
      <c r="F59" s="198"/>
      <c r="G59" s="198"/>
      <c r="H59" s="196">
        <v>780.8</v>
      </c>
      <c r="I59" s="196">
        <v>924</v>
      </c>
      <c r="J59" s="197" t="s">
        <v>150</v>
      </c>
      <c r="K59" s="196">
        <v>8.25</v>
      </c>
      <c r="L59" s="195">
        <v>7623</v>
      </c>
    </row>
    <row r="60" spans="1:15" ht="22.35" customHeight="1" outlineLevel="3">
      <c r="A60" s="404"/>
      <c r="B60" s="405"/>
      <c r="C60" s="405"/>
      <c r="D60" s="407" t="s">
        <v>168</v>
      </c>
      <c r="E60" s="407"/>
      <c r="F60" s="204" t="s">
        <v>165</v>
      </c>
      <c r="G60" s="203" t="s">
        <v>251</v>
      </c>
      <c r="H60" s="203"/>
      <c r="I60" s="196">
        <v>194</v>
      </c>
      <c r="J60" s="409"/>
      <c r="K60" s="196">
        <v>120</v>
      </c>
      <c r="L60" s="195">
        <v>4797.79</v>
      </c>
    </row>
    <row r="61" spans="1:15" ht="22.35" customHeight="1" outlineLevel="3" thickBot="1">
      <c r="A61" s="404"/>
      <c r="B61" s="405"/>
      <c r="C61" s="405"/>
      <c r="D61" s="407" t="s">
        <v>166</v>
      </c>
      <c r="E61" s="407"/>
      <c r="F61" s="204" t="s">
        <v>165</v>
      </c>
      <c r="G61" s="203" t="s">
        <v>164</v>
      </c>
      <c r="H61" s="203"/>
      <c r="I61" s="196">
        <v>105</v>
      </c>
      <c r="J61" s="409"/>
      <c r="K61" s="196">
        <v>65</v>
      </c>
      <c r="L61" s="195">
        <v>2598.8000000000002</v>
      </c>
    </row>
    <row r="62" spans="1:15" ht="11.85" customHeight="1" outlineLevel="3" thickBot="1">
      <c r="A62" s="395"/>
      <c r="B62" s="396" t="s">
        <v>443</v>
      </c>
      <c r="C62" s="397" t="s">
        <v>249</v>
      </c>
      <c r="D62" s="398" t="s">
        <v>248</v>
      </c>
      <c r="E62" s="398"/>
      <c r="F62" s="399" t="s">
        <v>155</v>
      </c>
      <c r="G62" s="202">
        <v>-0.28889599999999999</v>
      </c>
      <c r="H62" s="400">
        <v>3200</v>
      </c>
      <c r="I62" s="411">
        <v>-924</v>
      </c>
      <c r="J62" s="402"/>
      <c r="K62" s="402"/>
      <c r="L62" s="403">
        <v>-7623</v>
      </c>
    </row>
    <row r="63" spans="1:15" ht="11.85" customHeight="1" outlineLevel="3">
      <c r="A63" s="395"/>
      <c r="B63" s="396"/>
      <c r="C63" s="397"/>
      <c r="D63" s="398"/>
      <c r="E63" s="398"/>
      <c r="F63" s="399"/>
      <c r="G63" s="201"/>
      <c r="H63" s="400"/>
      <c r="I63" s="411"/>
      <c r="J63" s="402"/>
      <c r="K63" s="402"/>
      <c r="L63" s="403"/>
    </row>
    <row r="64" spans="1:15" ht="11.85" customHeight="1" outlineLevel="3">
      <c r="A64" s="404"/>
      <c r="B64" s="405"/>
      <c r="C64" s="406"/>
      <c r="D64" s="407" t="s">
        <v>154</v>
      </c>
      <c r="E64" s="407"/>
      <c r="F64" s="198"/>
      <c r="G64" s="198"/>
      <c r="H64" s="196">
        <v>0</v>
      </c>
      <c r="I64" s="196">
        <v>0</v>
      </c>
      <c r="J64" s="408"/>
      <c r="K64" s="196">
        <v>24.68</v>
      </c>
      <c r="L64" s="196">
        <v>0</v>
      </c>
    </row>
    <row r="65" spans="1:15" ht="11.85" customHeight="1" outlineLevel="3">
      <c r="A65" s="404"/>
      <c r="B65" s="405"/>
      <c r="C65" s="406"/>
      <c r="D65" s="407" t="s">
        <v>153</v>
      </c>
      <c r="E65" s="407"/>
      <c r="F65" s="198"/>
      <c r="G65" s="198"/>
      <c r="H65" s="196">
        <v>0</v>
      </c>
      <c r="I65" s="196">
        <v>0</v>
      </c>
      <c r="J65" s="408"/>
      <c r="K65" s="196">
        <v>7.82</v>
      </c>
      <c r="L65" s="196">
        <v>0</v>
      </c>
    </row>
    <row r="66" spans="1:15" ht="11.85" customHeight="1" outlineLevel="3">
      <c r="A66" s="404"/>
      <c r="B66" s="405"/>
      <c r="C66" s="406"/>
      <c r="D66" s="407" t="s">
        <v>152</v>
      </c>
      <c r="E66" s="407"/>
      <c r="F66" s="198"/>
      <c r="G66" s="198"/>
      <c r="H66" s="196">
        <v>0</v>
      </c>
      <c r="I66" s="196">
        <v>0</v>
      </c>
      <c r="J66" s="408"/>
      <c r="K66" s="196">
        <v>24.68</v>
      </c>
      <c r="L66" s="196">
        <v>0</v>
      </c>
    </row>
    <row r="67" spans="1:15" ht="32.85" customHeight="1" outlineLevel="3" thickBot="1">
      <c r="A67" s="200"/>
      <c r="B67" s="199"/>
      <c r="C67" s="199"/>
      <c r="D67" s="407" t="s">
        <v>151</v>
      </c>
      <c r="E67" s="407"/>
      <c r="F67" s="198"/>
      <c r="G67" s="198"/>
      <c r="H67" s="195">
        <v>3200</v>
      </c>
      <c r="I67" s="196">
        <v>-924</v>
      </c>
      <c r="J67" s="197" t="s">
        <v>150</v>
      </c>
      <c r="K67" s="196">
        <v>8.25</v>
      </c>
      <c r="L67" s="195">
        <v>-7623</v>
      </c>
    </row>
    <row r="68" spans="1:15" ht="11.85" customHeight="1" outlineLevel="3" thickBot="1">
      <c r="A68" s="413"/>
      <c r="B68" s="414" t="s">
        <v>136</v>
      </c>
      <c r="C68" s="415" t="s">
        <v>329</v>
      </c>
      <c r="D68" s="417" t="s">
        <v>438</v>
      </c>
      <c r="E68" s="417"/>
      <c r="F68" s="418" t="s">
        <v>155</v>
      </c>
      <c r="G68" s="285">
        <v>0.28889599999999999</v>
      </c>
      <c r="H68" s="471">
        <v>9080</v>
      </c>
      <c r="I68" s="472">
        <v>2623</v>
      </c>
      <c r="J68" s="421"/>
      <c r="K68" s="421"/>
      <c r="L68" s="473">
        <f>L73</f>
        <v>56807.199999999997</v>
      </c>
      <c r="M68" s="258"/>
      <c r="N68" s="258"/>
      <c r="O68" s="258"/>
    </row>
    <row r="69" spans="1:15" ht="11.85" customHeight="1" outlineLevel="3">
      <c r="A69" s="413"/>
      <c r="B69" s="414"/>
      <c r="C69" s="415"/>
      <c r="D69" s="417"/>
      <c r="E69" s="417"/>
      <c r="F69" s="418"/>
      <c r="G69" s="260"/>
      <c r="H69" s="471"/>
      <c r="I69" s="472"/>
      <c r="J69" s="421"/>
      <c r="K69" s="421"/>
      <c r="L69" s="473"/>
      <c r="M69" s="258"/>
      <c r="N69" s="258"/>
      <c r="O69" s="258"/>
    </row>
    <row r="70" spans="1:15" ht="11.85" customHeight="1" outlineLevel="3">
      <c r="A70" s="423"/>
      <c r="B70" s="424"/>
      <c r="C70" s="425"/>
      <c r="D70" s="426" t="s">
        <v>154</v>
      </c>
      <c r="E70" s="426"/>
      <c r="F70" s="261"/>
      <c r="G70" s="261"/>
      <c r="H70" s="262">
        <v>0</v>
      </c>
      <c r="I70" s="262">
        <v>0</v>
      </c>
      <c r="J70" s="427"/>
      <c r="K70" s="262">
        <v>24.68</v>
      </c>
      <c r="L70" s="262">
        <v>0</v>
      </c>
      <c r="M70" s="258"/>
      <c r="N70" s="258"/>
      <c r="O70" s="258"/>
    </row>
    <row r="71" spans="1:15" ht="11.85" customHeight="1" outlineLevel="3">
      <c r="A71" s="423"/>
      <c r="B71" s="424"/>
      <c r="C71" s="425"/>
      <c r="D71" s="426" t="s">
        <v>153</v>
      </c>
      <c r="E71" s="426"/>
      <c r="F71" s="261"/>
      <c r="G71" s="261"/>
      <c r="H71" s="262">
        <v>0</v>
      </c>
      <c r="I71" s="262">
        <v>0</v>
      </c>
      <c r="J71" s="427"/>
      <c r="K71" s="262">
        <v>7.82</v>
      </c>
      <c r="L71" s="262">
        <v>0</v>
      </c>
      <c r="M71" s="258"/>
      <c r="N71" s="258"/>
      <c r="O71" s="258"/>
    </row>
    <row r="72" spans="1:15" ht="11.85" customHeight="1" outlineLevel="3">
      <c r="A72" s="423"/>
      <c r="B72" s="424"/>
      <c r="C72" s="425"/>
      <c r="D72" s="426" t="s">
        <v>152</v>
      </c>
      <c r="E72" s="426"/>
      <c r="F72" s="261"/>
      <c r="G72" s="261"/>
      <c r="H72" s="262">
        <v>0</v>
      </c>
      <c r="I72" s="262">
        <v>0</v>
      </c>
      <c r="J72" s="427"/>
      <c r="K72" s="262">
        <v>24.68</v>
      </c>
      <c r="L72" s="262">
        <v>0</v>
      </c>
      <c r="M72" s="258"/>
      <c r="N72" s="258"/>
      <c r="O72" s="258"/>
    </row>
    <row r="73" spans="1:15" ht="32.85" customHeight="1" outlineLevel="3" thickBot="1">
      <c r="A73" s="263"/>
      <c r="B73" s="264"/>
      <c r="C73" s="264"/>
      <c r="D73" s="426" t="s">
        <v>151</v>
      </c>
      <c r="E73" s="426"/>
      <c r="F73" s="261"/>
      <c r="G73" s="261"/>
      <c r="H73" s="278">
        <v>9080</v>
      </c>
      <c r="I73" s="278">
        <v>2623</v>
      </c>
      <c r="J73" s="265" t="s">
        <v>150</v>
      </c>
      <c r="K73" s="262">
        <f>L73/I73</f>
        <v>21.66</v>
      </c>
      <c r="L73" s="278">
        <f>ROUND(O73*G68,2)</f>
        <v>56807.199999999997</v>
      </c>
      <c r="M73" s="258" t="s">
        <v>860</v>
      </c>
      <c r="N73" s="280" t="s">
        <v>859</v>
      </c>
      <c r="O73" s="283">
        <v>196635.46</v>
      </c>
    </row>
    <row r="74" spans="1:15" ht="11.85" customHeight="1" outlineLevel="3" thickBot="1">
      <c r="A74" s="395"/>
      <c r="B74" s="396" t="s">
        <v>334</v>
      </c>
      <c r="C74" s="397" t="s">
        <v>243</v>
      </c>
      <c r="D74" s="398" t="s">
        <v>242</v>
      </c>
      <c r="E74" s="398"/>
      <c r="F74" s="399" t="s">
        <v>201</v>
      </c>
      <c r="G74" s="202">
        <v>133.33333300000001</v>
      </c>
      <c r="H74" s="400">
        <v>1355.27</v>
      </c>
      <c r="I74" s="401">
        <v>180703</v>
      </c>
      <c r="J74" s="402"/>
      <c r="K74" s="402"/>
      <c r="L74" s="403">
        <v>1997861.04</v>
      </c>
    </row>
    <row r="75" spans="1:15" ht="11.85" customHeight="1" outlineLevel="3">
      <c r="A75" s="395"/>
      <c r="B75" s="396"/>
      <c r="C75" s="397"/>
      <c r="D75" s="398"/>
      <c r="E75" s="398"/>
      <c r="F75" s="399"/>
      <c r="G75" s="201"/>
      <c r="H75" s="400"/>
      <c r="I75" s="401"/>
      <c r="J75" s="402"/>
      <c r="K75" s="402"/>
      <c r="L75" s="403"/>
    </row>
    <row r="76" spans="1:15" ht="11.85" customHeight="1" outlineLevel="3">
      <c r="A76" s="404"/>
      <c r="B76" s="405"/>
      <c r="C76" s="406"/>
      <c r="D76" s="407" t="s">
        <v>154</v>
      </c>
      <c r="E76" s="407"/>
      <c r="F76" s="198"/>
      <c r="G76" s="198"/>
      <c r="H76" s="196">
        <v>298.3</v>
      </c>
      <c r="I76" s="195">
        <v>39773</v>
      </c>
      <c r="J76" s="408"/>
      <c r="K76" s="196">
        <v>24.68</v>
      </c>
      <c r="L76" s="195">
        <v>981597.64</v>
      </c>
    </row>
    <row r="77" spans="1:15" ht="11.85" customHeight="1" outlineLevel="3">
      <c r="A77" s="404"/>
      <c r="B77" s="405"/>
      <c r="C77" s="406"/>
      <c r="D77" s="407" t="s">
        <v>153</v>
      </c>
      <c r="E77" s="407"/>
      <c r="F77" s="198"/>
      <c r="G77" s="198"/>
      <c r="H77" s="196">
        <v>77.39</v>
      </c>
      <c r="I77" s="195">
        <v>10319</v>
      </c>
      <c r="J77" s="408"/>
      <c r="K77" s="196">
        <v>14.44</v>
      </c>
      <c r="L77" s="195">
        <v>149006.35999999999</v>
      </c>
    </row>
    <row r="78" spans="1:15" ht="11.85" customHeight="1" outlineLevel="3">
      <c r="A78" s="404"/>
      <c r="B78" s="405"/>
      <c r="C78" s="406"/>
      <c r="D78" s="407" t="s">
        <v>152</v>
      </c>
      <c r="E78" s="407"/>
      <c r="F78" s="198"/>
      <c r="G78" s="198"/>
      <c r="H78" s="196">
        <v>14.4</v>
      </c>
      <c r="I78" s="195">
        <v>1920</v>
      </c>
      <c r="J78" s="408"/>
      <c r="K78" s="196">
        <v>24.68</v>
      </c>
      <c r="L78" s="195">
        <v>47385.599999999999</v>
      </c>
    </row>
    <row r="79" spans="1:15" ht="32.85" customHeight="1" outlineLevel="3">
      <c r="A79" s="200"/>
      <c r="B79" s="199"/>
      <c r="C79" s="199"/>
      <c r="D79" s="407" t="s">
        <v>151</v>
      </c>
      <c r="E79" s="407"/>
      <c r="F79" s="198"/>
      <c r="G79" s="198"/>
      <c r="H79" s="196">
        <v>979.58</v>
      </c>
      <c r="I79" s="195">
        <v>130611</v>
      </c>
      <c r="J79" s="197" t="s">
        <v>150</v>
      </c>
      <c r="K79" s="196">
        <v>6.64</v>
      </c>
      <c r="L79" s="195">
        <v>867257.04</v>
      </c>
    </row>
    <row r="80" spans="1:15" ht="22.35" customHeight="1" outlineLevel="3">
      <c r="A80" s="404"/>
      <c r="B80" s="405"/>
      <c r="C80" s="405"/>
      <c r="D80" s="407" t="s">
        <v>168</v>
      </c>
      <c r="E80" s="407"/>
      <c r="F80" s="204" t="s">
        <v>165</v>
      </c>
      <c r="G80" s="203" t="s">
        <v>238</v>
      </c>
      <c r="H80" s="203"/>
      <c r="I80" s="195">
        <v>51282</v>
      </c>
      <c r="J80" s="409"/>
      <c r="K80" s="196">
        <v>123</v>
      </c>
      <c r="L80" s="195">
        <v>1265649.3899999999</v>
      </c>
    </row>
    <row r="81" spans="1:12" ht="22.35" customHeight="1" outlineLevel="3" thickBot="1">
      <c r="A81" s="404"/>
      <c r="B81" s="405"/>
      <c r="C81" s="405"/>
      <c r="D81" s="407" t="s">
        <v>166</v>
      </c>
      <c r="E81" s="407"/>
      <c r="F81" s="204" t="s">
        <v>165</v>
      </c>
      <c r="G81" s="203" t="s">
        <v>237</v>
      </c>
      <c r="H81" s="203"/>
      <c r="I81" s="195">
        <v>31270</v>
      </c>
      <c r="J81" s="409"/>
      <c r="K81" s="196">
        <v>75</v>
      </c>
      <c r="L81" s="195">
        <v>771737.43</v>
      </c>
    </row>
    <row r="82" spans="1:12" ht="16.899999999999999" customHeight="1" outlineLevel="3" thickBot="1">
      <c r="A82" s="395"/>
      <c r="B82" s="396" t="s">
        <v>330</v>
      </c>
      <c r="C82" s="397" t="s">
        <v>240</v>
      </c>
      <c r="D82" s="398" t="s">
        <v>239</v>
      </c>
      <c r="E82" s="398"/>
      <c r="F82" s="399" t="s">
        <v>201</v>
      </c>
      <c r="G82" s="202">
        <v>133.33333300000001</v>
      </c>
      <c r="H82" s="410">
        <v>519.5</v>
      </c>
      <c r="I82" s="401">
        <v>69267</v>
      </c>
      <c r="J82" s="402"/>
      <c r="K82" s="402"/>
      <c r="L82" s="403">
        <v>503244.98</v>
      </c>
    </row>
    <row r="83" spans="1:12" ht="16.5" customHeight="1" outlineLevel="3">
      <c r="A83" s="395"/>
      <c r="B83" s="396"/>
      <c r="C83" s="397"/>
      <c r="D83" s="398"/>
      <c r="E83" s="398"/>
      <c r="F83" s="399"/>
      <c r="G83" s="201"/>
      <c r="H83" s="410"/>
      <c r="I83" s="401"/>
      <c r="J83" s="402"/>
      <c r="K83" s="402"/>
      <c r="L83" s="403"/>
    </row>
    <row r="84" spans="1:12" ht="11.85" customHeight="1" outlineLevel="3">
      <c r="A84" s="404"/>
      <c r="B84" s="405"/>
      <c r="C84" s="406"/>
      <c r="D84" s="407" t="s">
        <v>154</v>
      </c>
      <c r="E84" s="407"/>
      <c r="F84" s="198"/>
      <c r="G84" s="198"/>
      <c r="H84" s="196">
        <v>7.56</v>
      </c>
      <c r="I84" s="195">
        <v>1008</v>
      </c>
      <c r="J84" s="408"/>
      <c r="K84" s="196">
        <v>24.68</v>
      </c>
      <c r="L84" s="195">
        <v>24877.439999999999</v>
      </c>
    </row>
    <row r="85" spans="1:12" ht="11.85" customHeight="1" outlineLevel="3">
      <c r="A85" s="404"/>
      <c r="B85" s="405"/>
      <c r="C85" s="406"/>
      <c r="D85" s="407" t="s">
        <v>153</v>
      </c>
      <c r="E85" s="407"/>
      <c r="F85" s="198"/>
      <c r="G85" s="198"/>
      <c r="H85" s="196">
        <v>26.42</v>
      </c>
      <c r="I85" s="195">
        <v>3523</v>
      </c>
      <c r="J85" s="408"/>
      <c r="K85" s="196">
        <v>14.14</v>
      </c>
      <c r="L85" s="195">
        <v>49815.22</v>
      </c>
    </row>
    <row r="86" spans="1:12" ht="11.85" customHeight="1" outlineLevel="3">
      <c r="A86" s="404"/>
      <c r="B86" s="405"/>
      <c r="C86" s="406"/>
      <c r="D86" s="407" t="s">
        <v>152</v>
      </c>
      <c r="E86" s="407"/>
      <c r="F86" s="198"/>
      <c r="G86" s="198"/>
      <c r="H86" s="196">
        <v>4.76</v>
      </c>
      <c r="I86" s="196">
        <v>635</v>
      </c>
      <c r="J86" s="408"/>
      <c r="K86" s="196">
        <v>24.68</v>
      </c>
      <c r="L86" s="195">
        <v>15671.8</v>
      </c>
    </row>
    <row r="87" spans="1:12" ht="32.85" customHeight="1" outlineLevel="3">
      <c r="A87" s="200"/>
      <c r="B87" s="199"/>
      <c r="C87" s="199"/>
      <c r="D87" s="407" t="s">
        <v>151</v>
      </c>
      <c r="E87" s="407"/>
      <c r="F87" s="198"/>
      <c r="G87" s="198"/>
      <c r="H87" s="196">
        <v>485.52</v>
      </c>
      <c r="I87" s="195">
        <v>64736</v>
      </c>
      <c r="J87" s="197" t="s">
        <v>150</v>
      </c>
      <c r="K87" s="196">
        <v>6.62</v>
      </c>
      <c r="L87" s="195">
        <v>428552.32</v>
      </c>
    </row>
    <row r="88" spans="1:12" ht="22.35" customHeight="1" outlineLevel="3">
      <c r="A88" s="404"/>
      <c r="B88" s="405"/>
      <c r="C88" s="405"/>
      <c r="D88" s="407" t="s">
        <v>168</v>
      </c>
      <c r="E88" s="407"/>
      <c r="F88" s="204" t="s">
        <v>165</v>
      </c>
      <c r="G88" s="203" t="s">
        <v>238</v>
      </c>
      <c r="H88" s="203"/>
      <c r="I88" s="195">
        <v>2021</v>
      </c>
      <c r="J88" s="409"/>
      <c r="K88" s="196">
        <v>123</v>
      </c>
      <c r="L88" s="195">
        <v>49875.57</v>
      </c>
    </row>
    <row r="89" spans="1:12" ht="22.35" customHeight="1" outlineLevel="3" thickBot="1">
      <c r="A89" s="404"/>
      <c r="B89" s="405"/>
      <c r="C89" s="405"/>
      <c r="D89" s="407" t="s">
        <v>166</v>
      </c>
      <c r="E89" s="407"/>
      <c r="F89" s="204" t="s">
        <v>165</v>
      </c>
      <c r="G89" s="203" t="s">
        <v>237</v>
      </c>
      <c r="H89" s="203"/>
      <c r="I89" s="195">
        <v>1232</v>
      </c>
      <c r="J89" s="409"/>
      <c r="K89" s="196">
        <v>75</v>
      </c>
      <c r="L89" s="195">
        <v>30411.93</v>
      </c>
    </row>
    <row r="90" spans="1:12" ht="16.899999999999999" customHeight="1" outlineLevel="3" thickBot="1">
      <c r="A90" s="395"/>
      <c r="B90" s="396" t="s">
        <v>327</v>
      </c>
      <c r="C90" s="397" t="s">
        <v>497</v>
      </c>
      <c r="D90" s="398" t="s">
        <v>496</v>
      </c>
      <c r="E90" s="398"/>
      <c r="F90" s="399" t="s">
        <v>262</v>
      </c>
      <c r="G90" s="205">
        <v>0.503</v>
      </c>
      <c r="H90" s="400">
        <v>67217.179999999993</v>
      </c>
      <c r="I90" s="401">
        <v>33810</v>
      </c>
      <c r="J90" s="402"/>
      <c r="K90" s="402"/>
      <c r="L90" s="403">
        <v>250971.2</v>
      </c>
    </row>
    <row r="91" spans="1:12" ht="16.5" customHeight="1" outlineLevel="3">
      <c r="A91" s="395"/>
      <c r="B91" s="396"/>
      <c r="C91" s="397"/>
      <c r="D91" s="398"/>
      <c r="E91" s="398"/>
      <c r="F91" s="399"/>
      <c r="G91" s="201"/>
      <c r="H91" s="400"/>
      <c r="I91" s="401"/>
      <c r="J91" s="402"/>
      <c r="K91" s="402"/>
      <c r="L91" s="403"/>
    </row>
    <row r="92" spans="1:12" ht="11.85" customHeight="1" outlineLevel="3">
      <c r="A92" s="404"/>
      <c r="B92" s="405"/>
      <c r="C92" s="406"/>
      <c r="D92" s="407" t="s">
        <v>154</v>
      </c>
      <c r="E92" s="407"/>
      <c r="F92" s="198"/>
      <c r="G92" s="198"/>
      <c r="H92" s="195">
        <v>3637.87</v>
      </c>
      <c r="I92" s="195">
        <v>1830</v>
      </c>
      <c r="J92" s="408"/>
      <c r="K92" s="196">
        <v>24.68</v>
      </c>
      <c r="L92" s="195">
        <v>45164.4</v>
      </c>
    </row>
    <row r="93" spans="1:12" ht="11.85" customHeight="1" outlineLevel="3">
      <c r="A93" s="404"/>
      <c r="B93" s="405"/>
      <c r="C93" s="406"/>
      <c r="D93" s="407" t="s">
        <v>153</v>
      </c>
      <c r="E93" s="407"/>
      <c r="F93" s="198"/>
      <c r="G93" s="198"/>
      <c r="H93" s="195">
        <v>1710.42</v>
      </c>
      <c r="I93" s="196">
        <v>860</v>
      </c>
      <c r="J93" s="408"/>
      <c r="K93" s="196">
        <v>11.7</v>
      </c>
      <c r="L93" s="195">
        <v>10062</v>
      </c>
    </row>
    <row r="94" spans="1:12" ht="11.85" customHeight="1" outlineLevel="3">
      <c r="A94" s="404"/>
      <c r="B94" s="405"/>
      <c r="C94" s="406"/>
      <c r="D94" s="407" t="s">
        <v>152</v>
      </c>
      <c r="E94" s="407"/>
      <c r="F94" s="198"/>
      <c r="G94" s="198"/>
      <c r="H94" s="196">
        <v>312.66000000000003</v>
      </c>
      <c r="I94" s="196">
        <v>157</v>
      </c>
      <c r="J94" s="408"/>
      <c r="K94" s="196">
        <v>24.68</v>
      </c>
      <c r="L94" s="195">
        <v>3874.76</v>
      </c>
    </row>
    <row r="95" spans="1:12" ht="32.85" customHeight="1" outlineLevel="3">
      <c r="A95" s="200"/>
      <c r="B95" s="199"/>
      <c r="C95" s="199"/>
      <c r="D95" s="407" t="s">
        <v>151</v>
      </c>
      <c r="E95" s="407"/>
      <c r="F95" s="198"/>
      <c r="G95" s="198"/>
      <c r="H95" s="195">
        <v>61868.89</v>
      </c>
      <c r="I95" s="195">
        <v>31120</v>
      </c>
      <c r="J95" s="197" t="s">
        <v>150</v>
      </c>
      <c r="K95" s="196">
        <v>6.29</v>
      </c>
      <c r="L95" s="195">
        <v>195744.8</v>
      </c>
    </row>
    <row r="96" spans="1:12" ht="22.35" customHeight="1" outlineLevel="3">
      <c r="A96" s="404"/>
      <c r="B96" s="405"/>
      <c r="C96" s="405"/>
      <c r="D96" s="407" t="s">
        <v>168</v>
      </c>
      <c r="E96" s="407"/>
      <c r="F96" s="204" t="s">
        <v>165</v>
      </c>
      <c r="G96" s="203" t="s">
        <v>218</v>
      </c>
      <c r="H96" s="203"/>
      <c r="I96" s="195">
        <v>2086</v>
      </c>
      <c r="J96" s="409"/>
      <c r="K96" s="196">
        <v>105</v>
      </c>
      <c r="L96" s="195">
        <v>51491.12</v>
      </c>
    </row>
    <row r="97" spans="1:12" ht="22.35" customHeight="1" outlineLevel="3" thickBot="1">
      <c r="A97" s="404"/>
      <c r="B97" s="405"/>
      <c r="C97" s="405"/>
      <c r="D97" s="407" t="s">
        <v>166</v>
      </c>
      <c r="E97" s="407"/>
      <c r="F97" s="204" t="s">
        <v>165</v>
      </c>
      <c r="G97" s="203" t="s">
        <v>164</v>
      </c>
      <c r="H97" s="203"/>
      <c r="I97" s="195">
        <v>1292</v>
      </c>
      <c r="J97" s="409"/>
      <c r="K97" s="196">
        <v>65</v>
      </c>
      <c r="L97" s="195">
        <v>31875.45</v>
      </c>
    </row>
    <row r="98" spans="1:12" ht="11.85" customHeight="1" outlineLevel="3" thickBot="1">
      <c r="A98" s="395"/>
      <c r="B98" s="396" t="s">
        <v>439</v>
      </c>
      <c r="C98" s="397" t="s">
        <v>495</v>
      </c>
      <c r="D98" s="398" t="s">
        <v>494</v>
      </c>
      <c r="E98" s="398"/>
      <c r="F98" s="399" t="s">
        <v>255</v>
      </c>
      <c r="G98" s="219">
        <v>-51.054499999999997</v>
      </c>
      <c r="H98" s="410">
        <v>521</v>
      </c>
      <c r="I98" s="401">
        <v>-26599</v>
      </c>
      <c r="J98" s="402"/>
      <c r="K98" s="402"/>
      <c r="L98" s="403">
        <v>-167839.69</v>
      </c>
    </row>
    <row r="99" spans="1:12" ht="11.85" customHeight="1" outlineLevel="3">
      <c r="A99" s="395"/>
      <c r="B99" s="396"/>
      <c r="C99" s="397"/>
      <c r="D99" s="398"/>
      <c r="E99" s="398"/>
      <c r="F99" s="399"/>
      <c r="G99" s="201"/>
      <c r="H99" s="410"/>
      <c r="I99" s="401"/>
      <c r="J99" s="402"/>
      <c r="K99" s="402"/>
      <c r="L99" s="403"/>
    </row>
    <row r="100" spans="1:12" ht="11.85" customHeight="1" outlineLevel="3">
      <c r="A100" s="404"/>
      <c r="B100" s="405"/>
      <c r="C100" s="406"/>
      <c r="D100" s="407" t="s">
        <v>154</v>
      </c>
      <c r="E100" s="407"/>
      <c r="F100" s="198"/>
      <c r="G100" s="198"/>
      <c r="H100" s="196">
        <v>0</v>
      </c>
      <c r="I100" s="196">
        <v>0</v>
      </c>
      <c r="J100" s="408"/>
      <c r="K100" s="196">
        <v>24.68</v>
      </c>
      <c r="L100" s="196">
        <v>0</v>
      </c>
    </row>
    <row r="101" spans="1:12" ht="11.85" customHeight="1" outlineLevel="3">
      <c r="A101" s="404"/>
      <c r="B101" s="405"/>
      <c r="C101" s="406"/>
      <c r="D101" s="407" t="s">
        <v>153</v>
      </c>
      <c r="E101" s="407"/>
      <c r="F101" s="198"/>
      <c r="G101" s="198"/>
      <c r="H101" s="196">
        <v>0</v>
      </c>
      <c r="I101" s="196">
        <v>0</v>
      </c>
      <c r="J101" s="408"/>
      <c r="K101" s="196">
        <v>7.82</v>
      </c>
      <c r="L101" s="196">
        <v>0</v>
      </c>
    </row>
    <row r="102" spans="1:12" ht="11.85" customHeight="1" outlineLevel="3">
      <c r="A102" s="404"/>
      <c r="B102" s="405"/>
      <c r="C102" s="406"/>
      <c r="D102" s="407" t="s">
        <v>152</v>
      </c>
      <c r="E102" s="407"/>
      <c r="F102" s="198"/>
      <c r="G102" s="198"/>
      <c r="H102" s="196">
        <v>0</v>
      </c>
      <c r="I102" s="196">
        <v>0</v>
      </c>
      <c r="J102" s="408"/>
      <c r="K102" s="196">
        <v>24.68</v>
      </c>
      <c r="L102" s="196">
        <v>0</v>
      </c>
    </row>
    <row r="103" spans="1:12" ht="32.85" customHeight="1" outlineLevel="3" thickBot="1">
      <c r="A103" s="200"/>
      <c r="B103" s="199"/>
      <c r="C103" s="199"/>
      <c r="D103" s="407" t="s">
        <v>151</v>
      </c>
      <c r="E103" s="407"/>
      <c r="F103" s="198"/>
      <c r="G103" s="198"/>
      <c r="H103" s="196">
        <v>521</v>
      </c>
      <c r="I103" s="195">
        <v>-26599</v>
      </c>
      <c r="J103" s="197" t="s">
        <v>150</v>
      </c>
      <c r="K103" s="196">
        <v>6.31</v>
      </c>
      <c r="L103" s="195">
        <v>-167839.69</v>
      </c>
    </row>
    <row r="104" spans="1:12" ht="11.85" customHeight="1" outlineLevel="3" thickBot="1">
      <c r="A104" s="395"/>
      <c r="B104" s="396" t="s">
        <v>493</v>
      </c>
      <c r="C104" s="397" t="s">
        <v>232</v>
      </c>
      <c r="D104" s="398" t="s">
        <v>231</v>
      </c>
      <c r="E104" s="398"/>
      <c r="F104" s="399" t="s">
        <v>155</v>
      </c>
      <c r="G104" s="205">
        <v>-0.503</v>
      </c>
      <c r="H104" s="400">
        <v>5225</v>
      </c>
      <c r="I104" s="401">
        <v>-2628</v>
      </c>
      <c r="J104" s="402"/>
      <c r="K104" s="402"/>
      <c r="L104" s="403">
        <v>-15294.96</v>
      </c>
    </row>
    <row r="105" spans="1:12" ht="11.85" customHeight="1" outlineLevel="3">
      <c r="A105" s="395"/>
      <c r="B105" s="396"/>
      <c r="C105" s="397"/>
      <c r="D105" s="398"/>
      <c r="E105" s="398"/>
      <c r="F105" s="399"/>
      <c r="G105" s="201"/>
      <c r="H105" s="400"/>
      <c r="I105" s="401"/>
      <c r="J105" s="402"/>
      <c r="K105" s="402"/>
      <c r="L105" s="403"/>
    </row>
    <row r="106" spans="1:12" ht="11.85" customHeight="1" outlineLevel="3">
      <c r="A106" s="404"/>
      <c r="B106" s="405"/>
      <c r="C106" s="406"/>
      <c r="D106" s="407" t="s">
        <v>154</v>
      </c>
      <c r="E106" s="407"/>
      <c r="F106" s="198"/>
      <c r="G106" s="198"/>
      <c r="H106" s="196">
        <v>0</v>
      </c>
      <c r="I106" s="196">
        <v>0</v>
      </c>
      <c r="J106" s="408"/>
      <c r="K106" s="196">
        <v>24.68</v>
      </c>
      <c r="L106" s="196">
        <v>0</v>
      </c>
    </row>
    <row r="107" spans="1:12" ht="11.85" customHeight="1" outlineLevel="3">
      <c r="A107" s="404"/>
      <c r="B107" s="405"/>
      <c r="C107" s="406"/>
      <c r="D107" s="407" t="s">
        <v>153</v>
      </c>
      <c r="E107" s="407"/>
      <c r="F107" s="198"/>
      <c r="G107" s="198"/>
      <c r="H107" s="196">
        <v>0</v>
      </c>
      <c r="I107" s="196">
        <v>0</v>
      </c>
      <c r="J107" s="408"/>
      <c r="K107" s="196">
        <v>7.82</v>
      </c>
      <c r="L107" s="196">
        <v>0</v>
      </c>
    </row>
    <row r="108" spans="1:12" ht="11.85" customHeight="1" outlineLevel="3">
      <c r="A108" s="404"/>
      <c r="B108" s="405"/>
      <c r="C108" s="406"/>
      <c r="D108" s="407" t="s">
        <v>152</v>
      </c>
      <c r="E108" s="407"/>
      <c r="F108" s="198"/>
      <c r="G108" s="198"/>
      <c r="H108" s="196">
        <v>0</v>
      </c>
      <c r="I108" s="196">
        <v>0</v>
      </c>
      <c r="J108" s="408"/>
      <c r="K108" s="196">
        <v>24.68</v>
      </c>
      <c r="L108" s="196">
        <v>0</v>
      </c>
    </row>
    <row r="109" spans="1:12" ht="32.85" customHeight="1" outlineLevel="3" thickBot="1">
      <c r="A109" s="200"/>
      <c r="B109" s="199"/>
      <c r="C109" s="199"/>
      <c r="D109" s="407" t="s">
        <v>151</v>
      </c>
      <c r="E109" s="407"/>
      <c r="F109" s="198"/>
      <c r="G109" s="198"/>
      <c r="H109" s="195">
        <v>5225</v>
      </c>
      <c r="I109" s="195">
        <v>-2628</v>
      </c>
      <c r="J109" s="197" t="s">
        <v>150</v>
      </c>
      <c r="K109" s="196">
        <v>5.82</v>
      </c>
      <c r="L109" s="195">
        <v>-15294.96</v>
      </c>
    </row>
    <row r="110" spans="1:12" ht="11.85" customHeight="1" outlineLevel="3" thickBot="1">
      <c r="A110" s="395"/>
      <c r="B110" s="396" t="s">
        <v>326</v>
      </c>
      <c r="C110" s="397" t="s">
        <v>492</v>
      </c>
      <c r="D110" s="398" t="s">
        <v>491</v>
      </c>
      <c r="E110" s="398"/>
      <c r="F110" s="399" t="s">
        <v>255</v>
      </c>
      <c r="G110" s="219">
        <v>51.054499999999997</v>
      </c>
      <c r="H110" s="410">
        <v>778</v>
      </c>
      <c r="I110" s="401">
        <v>39720</v>
      </c>
      <c r="J110" s="402"/>
      <c r="K110" s="402"/>
      <c r="L110" s="403">
        <v>266124</v>
      </c>
    </row>
    <row r="111" spans="1:12" ht="11.85" customHeight="1" outlineLevel="3">
      <c r="A111" s="395"/>
      <c r="B111" s="396"/>
      <c r="C111" s="397"/>
      <c r="D111" s="398"/>
      <c r="E111" s="398"/>
      <c r="F111" s="399"/>
      <c r="G111" s="201"/>
      <c r="H111" s="410"/>
      <c r="I111" s="401"/>
      <c r="J111" s="402"/>
      <c r="K111" s="402"/>
      <c r="L111" s="403"/>
    </row>
    <row r="112" spans="1:12" ht="11.85" customHeight="1" outlineLevel="3">
      <c r="A112" s="404"/>
      <c r="B112" s="405"/>
      <c r="C112" s="406"/>
      <c r="D112" s="407" t="s">
        <v>154</v>
      </c>
      <c r="E112" s="407"/>
      <c r="F112" s="198"/>
      <c r="G112" s="198"/>
      <c r="H112" s="196">
        <v>0</v>
      </c>
      <c r="I112" s="196">
        <v>0</v>
      </c>
      <c r="J112" s="408"/>
      <c r="K112" s="196">
        <v>24.68</v>
      </c>
      <c r="L112" s="196">
        <v>0</v>
      </c>
    </row>
    <row r="113" spans="1:12" ht="11.85" customHeight="1" outlineLevel="3">
      <c r="A113" s="404"/>
      <c r="B113" s="405"/>
      <c r="C113" s="406"/>
      <c r="D113" s="407" t="s">
        <v>153</v>
      </c>
      <c r="E113" s="407"/>
      <c r="F113" s="198"/>
      <c r="G113" s="198"/>
      <c r="H113" s="196">
        <v>0</v>
      </c>
      <c r="I113" s="196">
        <v>0</v>
      </c>
      <c r="J113" s="408"/>
      <c r="K113" s="196">
        <v>7.82</v>
      </c>
      <c r="L113" s="196">
        <v>0</v>
      </c>
    </row>
    <row r="114" spans="1:12" ht="11.85" customHeight="1" outlineLevel="3">
      <c r="A114" s="404"/>
      <c r="B114" s="405"/>
      <c r="C114" s="406"/>
      <c r="D114" s="407" t="s">
        <v>152</v>
      </c>
      <c r="E114" s="407"/>
      <c r="F114" s="198"/>
      <c r="G114" s="198"/>
      <c r="H114" s="196">
        <v>0</v>
      </c>
      <c r="I114" s="196">
        <v>0</v>
      </c>
      <c r="J114" s="408"/>
      <c r="K114" s="196">
        <v>24.68</v>
      </c>
      <c r="L114" s="196">
        <v>0</v>
      </c>
    </row>
    <row r="115" spans="1:12" ht="32.85" customHeight="1" outlineLevel="3" thickBot="1">
      <c r="A115" s="200"/>
      <c r="B115" s="199"/>
      <c r="C115" s="199"/>
      <c r="D115" s="407" t="s">
        <v>151</v>
      </c>
      <c r="E115" s="407"/>
      <c r="F115" s="198"/>
      <c r="G115" s="198"/>
      <c r="H115" s="196">
        <v>778</v>
      </c>
      <c r="I115" s="195">
        <v>39720</v>
      </c>
      <c r="J115" s="197" t="s">
        <v>150</v>
      </c>
      <c r="K115" s="196">
        <v>6.7</v>
      </c>
      <c r="L115" s="195">
        <v>266124</v>
      </c>
    </row>
    <row r="116" spans="1:12" ht="11.85" customHeight="1" outlineLevel="3" thickBot="1">
      <c r="A116" s="395"/>
      <c r="B116" s="396" t="s">
        <v>325</v>
      </c>
      <c r="C116" s="397" t="s">
        <v>370</v>
      </c>
      <c r="D116" s="398" t="s">
        <v>369</v>
      </c>
      <c r="E116" s="398"/>
      <c r="F116" s="399" t="s">
        <v>155</v>
      </c>
      <c r="G116" s="205">
        <v>0.60299999999999998</v>
      </c>
      <c r="H116" s="400">
        <v>5599.3</v>
      </c>
      <c r="I116" s="401">
        <v>3376</v>
      </c>
      <c r="J116" s="402"/>
      <c r="K116" s="402"/>
      <c r="L116" s="403">
        <v>16981.28</v>
      </c>
    </row>
    <row r="117" spans="1:12" ht="11.85" customHeight="1" outlineLevel="3">
      <c r="A117" s="395"/>
      <c r="B117" s="396"/>
      <c r="C117" s="397"/>
      <c r="D117" s="398"/>
      <c r="E117" s="398"/>
      <c r="F117" s="399"/>
      <c r="G117" s="201"/>
      <c r="H117" s="400"/>
      <c r="I117" s="401"/>
      <c r="J117" s="402"/>
      <c r="K117" s="402"/>
      <c r="L117" s="403"/>
    </row>
    <row r="118" spans="1:12" ht="11.85" customHeight="1" outlineLevel="3">
      <c r="A118" s="404"/>
      <c r="B118" s="405"/>
      <c r="C118" s="406"/>
      <c r="D118" s="407" t="s">
        <v>154</v>
      </c>
      <c r="E118" s="407"/>
      <c r="F118" s="198"/>
      <c r="G118" s="198"/>
      <c r="H118" s="196">
        <v>0</v>
      </c>
      <c r="I118" s="196">
        <v>0</v>
      </c>
      <c r="J118" s="408"/>
      <c r="K118" s="196">
        <v>24.68</v>
      </c>
      <c r="L118" s="196">
        <v>0</v>
      </c>
    </row>
    <row r="119" spans="1:12" ht="11.85" customHeight="1" outlineLevel="3">
      <c r="A119" s="404"/>
      <c r="B119" s="405"/>
      <c r="C119" s="406"/>
      <c r="D119" s="407" t="s">
        <v>153</v>
      </c>
      <c r="E119" s="407"/>
      <c r="F119" s="198"/>
      <c r="G119" s="198"/>
      <c r="H119" s="196">
        <v>0</v>
      </c>
      <c r="I119" s="196">
        <v>0</v>
      </c>
      <c r="J119" s="408"/>
      <c r="K119" s="196">
        <v>7.82</v>
      </c>
      <c r="L119" s="196">
        <v>0</v>
      </c>
    </row>
    <row r="120" spans="1:12" ht="11.85" customHeight="1" outlineLevel="3">
      <c r="A120" s="404"/>
      <c r="B120" s="405"/>
      <c r="C120" s="406"/>
      <c r="D120" s="407" t="s">
        <v>152</v>
      </c>
      <c r="E120" s="407"/>
      <c r="F120" s="198"/>
      <c r="G120" s="198"/>
      <c r="H120" s="196">
        <v>0</v>
      </c>
      <c r="I120" s="196">
        <v>0</v>
      </c>
      <c r="J120" s="408"/>
      <c r="K120" s="196">
        <v>24.68</v>
      </c>
      <c r="L120" s="196">
        <v>0</v>
      </c>
    </row>
    <row r="121" spans="1:12" ht="32.85" customHeight="1" outlineLevel="3" thickBot="1">
      <c r="A121" s="200"/>
      <c r="B121" s="199"/>
      <c r="C121" s="199"/>
      <c r="D121" s="407" t="s">
        <v>151</v>
      </c>
      <c r="E121" s="407"/>
      <c r="F121" s="198"/>
      <c r="G121" s="198"/>
      <c r="H121" s="195">
        <v>5599.3</v>
      </c>
      <c r="I121" s="195">
        <v>3376</v>
      </c>
      <c r="J121" s="197" t="s">
        <v>150</v>
      </c>
      <c r="K121" s="196">
        <v>5.03</v>
      </c>
      <c r="L121" s="195">
        <v>16981.28</v>
      </c>
    </row>
    <row r="122" spans="1:12" ht="16.899999999999999" customHeight="1" outlineLevel="3" thickBot="1">
      <c r="A122" s="395"/>
      <c r="B122" s="396" t="s">
        <v>322</v>
      </c>
      <c r="C122" s="397" t="s">
        <v>490</v>
      </c>
      <c r="D122" s="398" t="s">
        <v>489</v>
      </c>
      <c r="E122" s="398"/>
      <c r="F122" s="399" t="s">
        <v>155</v>
      </c>
      <c r="G122" s="205">
        <v>0.60299999999999998</v>
      </c>
      <c r="H122" s="400">
        <v>2362.6</v>
      </c>
      <c r="I122" s="401">
        <v>1425</v>
      </c>
      <c r="J122" s="402"/>
      <c r="K122" s="402"/>
      <c r="L122" s="403">
        <v>5358</v>
      </c>
    </row>
    <row r="123" spans="1:12" ht="16.5" customHeight="1" outlineLevel="3">
      <c r="A123" s="395"/>
      <c r="B123" s="396"/>
      <c r="C123" s="397"/>
      <c r="D123" s="398"/>
      <c r="E123" s="398"/>
      <c r="F123" s="399"/>
      <c r="G123" s="201"/>
      <c r="H123" s="400"/>
      <c r="I123" s="401"/>
      <c r="J123" s="402"/>
      <c r="K123" s="402"/>
      <c r="L123" s="403"/>
    </row>
    <row r="124" spans="1:12" ht="11.85" customHeight="1" outlineLevel="3">
      <c r="A124" s="404"/>
      <c r="B124" s="405"/>
      <c r="C124" s="406"/>
      <c r="D124" s="407" t="s">
        <v>154</v>
      </c>
      <c r="E124" s="407"/>
      <c r="F124" s="198"/>
      <c r="G124" s="198"/>
      <c r="H124" s="196">
        <v>0</v>
      </c>
      <c r="I124" s="196">
        <v>0</v>
      </c>
      <c r="J124" s="408"/>
      <c r="K124" s="196">
        <v>24.68</v>
      </c>
      <c r="L124" s="196">
        <v>0</v>
      </c>
    </row>
    <row r="125" spans="1:12" ht="11.85" customHeight="1" outlineLevel="3">
      <c r="A125" s="404"/>
      <c r="B125" s="405"/>
      <c r="C125" s="406"/>
      <c r="D125" s="407" t="s">
        <v>153</v>
      </c>
      <c r="E125" s="407"/>
      <c r="F125" s="198"/>
      <c r="G125" s="198"/>
      <c r="H125" s="196">
        <v>0</v>
      </c>
      <c r="I125" s="196">
        <v>0</v>
      </c>
      <c r="J125" s="408"/>
      <c r="K125" s="196">
        <v>7.82</v>
      </c>
      <c r="L125" s="196">
        <v>0</v>
      </c>
    </row>
    <row r="126" spans="1:12" ht="11.85" customHeight="1" outlineLevel="3">
      <c r="A126" s="404"/>
      <c r="B126" s="405"/>
      <c r="C126" s="406"/>
      <c r="D126" s="407" t="s">
        <v>152</v>
      </c>
      <c r="E126" s="407"/>
      <c r="F126" s="198"/>
      <c r="G126" s="198"/>
      <c r="H126" s="196">
        <v>0</v>
      </c>
      <c r="I126" s="196">
        <v>0</v>
      </c>
      <c r="J126" s="408"/>
      <c r="K126" s="196">
        <v>24.68</v>
      </c>
      <c r="L126" s="196">
        <v>0</v>
      </c>
    </row>
    <row r="127" spans="1:12" ht="32.85" customHeight="1" outlineLevel="3" thickBot="1">
      <c r="A127" s="200"/>
      <c r="B127" s="199"/>
      <c r="C127" s="199"/>
      <c r="D127" s="407" t="s">
        <v>151</v>
      </c>
      <c r="E127" s="407"/>
      <c r="F127" s="198"/>
      <c r="G127" s="198"/>
      <c r="H127" s="195">
        <v>2362.6</v>
      </c>
      <c r="I127" s="195">
        <v>1425</v>
      </c>
      <c r="J127" s="197" t="s">
        <v>150</v>
      </c>
      <c r="K127" s="196">
        <v>3.76</v>
      </c>
      <c r="L127" s="195">
        <v>5358</v>
      </c>
    </row>
    <row r="128" spans="1:12" ht="11.85" customHeight="1" outlineLevel="3" thickBot="1">
      <c r="A128" s="395"/>
      <c r="B128" s="396" t="s">
        <v>319</v>
      </c>
      <c r="C128" s="397" t="s">
        <v>354</v>
      </c>
      <c r="D128" s="398" t="s">
        <v>353</v>
      </c>
      <c r="E128" s="398"/>
      <c r="F128" s="399" t="s">
        <v>155</v>
      </c>
      <c r="G128" s="219">
        <v>0.67120000000000002</v>
      </c>
      <c r="H128" s="400">
        <v>8843.42</v>
      </c>
      <c r="I128" s="401">
        <v>5936</v>
      </c>
      <c r="J128" s="402"/>
      <c r="K128" s="402"/>
      <c r="L128" s="403">
        <v>19054.560000000001</v>
      </c>
    </row>
    <row r="129" spans="1:12" ht="11.85" customHeight="1" outlineLevel="3">
      <c r="A129" s="395"/>
      <c r="B129" s="396"/>
      <c r="C129" s="397"/>
      <c r="D129" s="398"/>
      <c r="E129" s="398"/>
      <c r="F129" s="399"/>
      <c r="G129" s="201"/>
      <c r="H129" s="400"/>
      <c r="I129" s="401"/>
      <c r="J129" s="402"/>
      <c r="K129" s="402"/>
      <c r="L129" s="403"/>
    </row>
    <row r="130" spans="1:12" ht="11.85" customHeight="1" outlineLevel="3">
      <c r="A130" s="404"/>
      <c r="B130" s="405"/>
      <c r="C130" s="406"/>
      <c r="D130" s="407" t="s">
        <v>154</v>
      </c>
      <c r="E130" s="407"/>
      <c r="F130" s="198"/>
      <c r="G130" s="198"/>
      <c r="H130" s="196">
        <v>0</v>
      </c>
      <c r="I130" s="196">
        <v>0</v>
      </c>
      <c r="J130" s="408"/>
      <c r="K130" s="196">
        <v>24.68</v>
      </c>
      <c r="L130" s="196">
        <v>0</v>
      </c>
    </row>
    <row r="131" spans="1:12" ht="11.85" customHeight="1" outlineLevel="3">
      <c r="A131" s="404"/>
      <c r="B131" s="405"/>
      <c r="C131" s="406"/>
      <c r="D131" s="407" t="s">
        <v>153</v>
      </c>
      <c r="E131" s="407"/>
      <c r="F131" s="198"/>
      <c r="G131" s="198"/>
      <c r="H131" s="196">
        <v>0</v>
      </c>
      <c r="I131" s="196">
        <v>0</v>
      </c>
      <c r="J131" s="408"/>
      <c r="K131" s="196">
        <v>7.82</v>
      </c>
      <c r="L131" s="196">
        <v>0</v>
      </c>
    </row>
    <row r="132" spans="1:12" ht="11.85" customHeight="1" outlineLevel="3">
      <c r="A132" s="404"/>
      <c r="B132" s="405"/>
      <c r="C132" s="406"/>
      <c r="D132" s="407" t="s">
        <v>152</v>
      </c>
      <c r="E132" s="407"/>
      <c r="F132" s="198"/>
      <c r="G132" s="198"/>
      <c r="H132" s="196">
        <v>0</v>
      </c>
      <c r="I132" s="196">
        <v>0</v>
      </c>
      <c r="J132" s="408"/>
      <c r="K132" s="196">
        <v>24.68</v>
      </c>
      <c r="L132" s="196">
        <v>0</v>
      </c>
    </row>
    <row r="133" spans="1:12" ht="32.85" customHeight="1" outlineLevel="3" thickBot="1">
      <c r="A133" s="200"/>
      <c r="B133" s="199"/>
      <c r="C133" s="199"/>
      <c r="D133" s="407" t="s">
        <v>151</v>
      </c>
      <c r="E133" s="407"/>
      <c r="F133" s="198"/>
      <c r="G133" s="198"/>
      <c r="H133" s="195">
        <v>8843.42</v>
      </c>
      <c r="I133" s="195">
        <v>5936</v>
      </c>
      <c r="J133" s="197" t="s">
        <v>150</v>
      </c>
      <c r="K133" s="196">
        <v>3.21</v>
      </c>
      <c r="L133" s="195">
        <v>19054.560000000001</v>
      </c>
    </row>
    <row r="134" spans="1:12" ht="16.899999999999999" customHeight="1" outlineLevel="3" thickBot="1">
      <c r="A134" s="395"/>
      <c r="B134" s="396" t="s">
        <v>313</v>
      </c>
      <c r="C134" s="397" t="s">
        <v>488</v>
      </c>
      <c r="D134" s="398" t="s">
        <v>487</v>
      </c>
      <c r="E134" s="398"/>
      <c r="F134" s="399" t="s">
        <v>155</v>
      </c>
      <c r="G134" s="219">
        <v>0.67120000000000002</v>
      </c>
      <c r="H134" s="400">
        <v>1949.1</v>
      </c>
      <c r="I134" s="401">
        <v>1308</v>
      </c>
      <c r="J134" s="402"/>
      <c r="K134" s="402"/>
      <c r="L134" s="403">
        <v>4944.24</v>
      </c>
    </row>
    <row r="135" spans="1:12" ht="16.5" customHeight="1" outlineLevel="3">
      <c r="A135" s="395"/>
      <c r="B135" s="396"/>
      <c r="C135" s="397"/>
      <c r="D135" s="398"/>
      <c r="E135" s="398"/>
      <c r="F135" s="399"/>
      <c r="G135" s="201"/>
      <c r="H135" s="400"/>
      <c r="I135" s="401"/>
      <c r="J135" s="402"/>
      <c r="K135" s="402"/>
      <c r="L135" s="403"/>
    </row>
    <row r="136" spans="1:12" ht="11.85" customHeight="1" outlineLevel="3">
      <c r="A136" s="404"/>
      <c r="B136" s="405"/>
      <c r="C136" s="406"/>
      <c r="D136" s="407" t="s">
        <v>154</v>
      </c>
      <c r="E136" s="407"/>
      <c r="F136" s="198"/>
      <c r="G136" s="198"/>
      <c r="H136" s="196">
        <v>0</v>
      </c>
      <c r="I136" s="196">
        <v>0</v>
      </c>
      <c r="J136" s="408"/>
      <c r="K136" s="196">
        <v>24.68</v>
      </c>
      <c r="L136" s="196">
        <v>0</v>
      </c>
    </row>
    <row r="137" spans="1:12" ht="11.85" customHeight="1" outlineLevel="3">
      <c r="A137" s="404"/>
      <c r="B137" s="405"/>
      <c r="C137" s="406"/>
      <c r="D137" s="407" t="s">
        <v>153</v>
      </c>
      <c r="E137" s="407"/>
      <c r="F137" s="198"/>
      <c r="G137" s="198"/>
      <c r="H137" s="196">
        <v>0</v>
      </c>
      <c r="I137" s="196">
        <v>0</v>
      </c>
      <c r="J137" s="408"/>
      <c r="K137" s="196">
        <v>7.82</v>
      </c>
      <c r="L137" s="196">
        <v>0</v>
      </c>
    </row>
    <row r="138" spans="1:12" ht="11.85" customHeight="1" outlineLevel="3">
      <c r="A138" s="404"/>
      <c r="B138" s="405"/>
      <c r="C138" s="406"/>
      <c r="D138" s="407" t="s">
        <v>152</v>
      </c>
      <c r="E138" s="407"/>
      <c r="F138" s="198"/>
      <c r="G138" s="198"/>
      <c r="H138" s="196">
        <v>0</v>
      </c>
      <c r="I138" s="196">
        <v>0</v>
      </c>
      <c r="J138" s="408"/>
      <c r="K138" s="196">
        <v>24.68</v>
      </c>
      <c r="L138" s="196">
        <v>0</v>
      </c>
    </row>
    <row r="139" spans="1:12" ht="32.85" customHeight="1" outlineLevel="3" thickBot="1">
      <c r="A139" s="200"/>
      <c r="B139" s="199"/>
      <c r="C139" s="199"/>
      <c r="D139" s="407" t="s">
        <v>151</v>
      </c>
      <c r="E139" s="407"/>
      <c r="F139" s="198"/>
      <c r="G139" s="198"/>
      <c r="H139" s="195">
        <v>1949.1</v>
      </c>
      <c r="I139" s="195">
        <v>1308</v>
      </c>
      <c r="J139" s="197" t="s">
        <v>150</v>
      </c>
      <c r="K139" s="196">
        <v>3.78</v>
      </c>
      <c r="L139" s="195">
        <v>4944.24</v>
      </c>
    </row>
    <row r="140" spans="1:12" ht="11.85" customHeight="1" outlineLevel="3" thickBot="1">
      <c r="A140" s="395"/>
      <c r="B140" s="396" t="s">
        <v>310</v>
      </c>
      <c r="C140" s="397" t="s">
        <v>352</v>
      </c>
      <c r="D140" s="398" t="s">
        <v>351</v>
      </c>
      <c r="E140" s="398"/>
      <c r="F140" s="399" t="s">
        <v>155</v>
      </c>
      <c r="G140" s="205">
        <v>1.1759999999999999</v>
      </c>
      <c r="H140" s="400">
        <v>8843.42</v>
      </c>
      <c r="I140" s="401">
        <v>10400</v>
      </c>
      <c r="J140" s="402"/>
      <c r="K140" s="402"/>
      <c r="L140" s="403">
        <v>32552</v>
      </c>
    </row>
    <row r="141" spans="1:12" ht="11.85" customHeight="1" outlineLevel="3">
      <c r="A141" s="395"/>
      <c r="B141" s="396"/>
      <c r="C141" s="397"/>
      <c r="D141" s="398"/>
      <c r="E141" s="398"/>
      <c r="F141" s="399"/>
      <c r="G141" s="201"/>
      <c r="H141" s="400"/>
      <c r="I141" s="401"/>
      <c r="J141" s="402"/>
      <c r="K141" s="402"/>
      <c r="L141" s="403"/>
    </row>
    <row r="142" spans="1:12" ht="11.85" customHeight="1" outlineLevel="3">
      <c r="A142" s="404"/>
      <c r="B142" s="405"/>
      <c r="C142" s="406"/>
      <c r="D142" s="407" t="s">
        <v>154</v>
      </c>
      <c r="E142" s="407"/>
      <c r="F142" s="198"/>
      <c r="G142" s="198"/>
      <c r="H142" s="196">
        <v>0</v>
      </c>
      <c r="I142" s="196">
        <v>0</v>
      </c>
      <c r="J142" s="408"/>
      <c r="K142" s="196">
        <v>24.68</v>
      </c>
      <c r="L142" s="196">
        <v>0</v>
      </c>
    </row>
    <row r="143" spans="1:12" ht="11.85" customHeight="1" outlineLevel="3">
      <c r="A143" s="404"/>
      <c r="B143" s="405"/>
      <c r="C143" s="406"/>
      <c r="D143" s="407" t="s">
        <v>153</v>
      </c>
      <c r="E143" s="407"/>
      <c r="F143" s="198"/>
      <c r="G143" s="198"/>
      <c r="H143" s="196">
        <v>0</v>
      </c>
      <c r="I143" s="196">
        <v>0</v>
      </c>
      <c r="J143" s="408"/>
      <c r="K143" s="196">
        <v>7.82</v>
      </c>
      <c r="L143" s="196">
        <v>0</v>
      </c>
    </row>
    <row r="144" spans="1:12" ht="11.85" customHeight="1" outlineLevel="3">
      <c r="A144" s="404"/>
      <c r="B144" s="405"/>
      <c r="C144" s="406"/>
      <c r="D144" s="407" t="s">
        <v>152</v>
      </c>
      <c r="E144" s="407"/>
      <c r="F144" s="198"/>
      <c r="G144" s="198"/>
      <c r="H144" s="196">
        <v>0</v>
      </c>
      <c r="I144" s="196">
        <v>0</v>
      </c>
      <c r="J144" s="408"/>
      <c r="K144" s="196">
        <v>24.68</v>
      </c>
      <c r="L144" s="196">
        <v>0</v>
      </c>
    </row>
    <row r="145" spans="1:12" ht="32.85" customHeight="1" outlineLevel="3" thickBot="1">
      <c r="A145" s="200"/>
      <c r="B145" s="199"/>
      <c r="C145" s="199"/>
      <c r="D145" s="407" t="s">
        <v>151</v>
      </c>
      <c r="E145" s="407"/>
      <c r="F145" s="198"/>
      <c r="G145" s="198"/>
      <c r="H145" s="195">
        <v>8843.42</v>
      </c>
      <c r="I145" s="195">
        <v>10400</v>
      </c>
      <c r="J145" s="197" t="s">
        <v>150</v>
      </c>
      <c r="K145" s="196">
        <v>3.13</v>
      </c>
      <c r="L145" s="195">
        <v>32552</v>
      </c>
    </row>
    <row r="146" spans="1:12" ht="16.899999999999999" customHeight="1" outlineLevel="3" thickBot="1">
      <c r="A146" s="395"/>
      <c r="B146" s="396" t="s">
        <v>303</v>
      </c>
      <c r="C146" s="397" t="s">
        <v>486</v>
      </c>
      <c r="D146" s="398" t="s">
        <v>485</v>
      </c>
      <c r="E146" s="398"/>
      <c r="F146" s="399" t="s">
        <v>155</v>
      </c>
      <c r="G146" s="205">
        <v>1.1759999999999999</v>
      </c>
      <c r="H146" s="400">
        <v>1624.3</v>
      </c>
      <c r="I146" s="401">
        <v>1910</v>
      </c>
      <c r="J146" s="402"/>
      <c r="K146" s="402"/>
      <c r="L146" s="403">
        <v>7334.4</v>
      </c>
    </row>
    <row r="147" spans="1:12" ht="16.5" customHeight="1" outlineLevel="3">
      <c r="A147" s="395"/>
      <c r="B147" s="396"/>
      <c r="C147" s="397"/>
      <c r="D147" s="398"/>
      <c r="E147" s="398"/>
      <c r="F147" s="399"/>
      <c r="G147" s="201"/>
      <c r="H147" s="400"/>
      <c r="I147" s="401"/>
      <c r="J147" s="402"/>
      <c r="K147" s="402"/>
      <c r="L147" s="403"/>
    </row>
    <row r="148" spans="1:12" ht="11.85" customHeight="1" outlineLevel="3">
      <c r="A148" s="404"/>
      <c r="B148" s="405"/>
      <c r="C148" s="406"/>
      <c r="D148" s="407" t="s">
        <v>154</v>
      </c>
      <c r="E148" s="407"/>
      <c r="F148" s="198"/>
      <c r="G148" s="198"/>
      <c r="H148" s="196">
        <v>0</v>
      </c>
      <c r="I148" s="196">
        <v>0</v>
      </c>
      <c r="J148" s="408"/>
      <c r="K148" s="196">
        <v>24.68</v>
      </c>
      <c r="L148" s="196">
        <v>0</v>
      </c>
    </row>
    <row r="149" spans="1:12" ht="11.85" customHeight="1" outlineLevel="3">
      <c r="A149" s="404"/>
      <c r="B149" s="405"/>
      <c r="C149" s="406"/>
      <c r="D149" s="407" t="s">
        <v>153</v>
      </c>
      <c r="E149" s="407"/>
      <c r="F149" s="198"/>
      <c r="G149" s="198"/>
      <c r="H149" s="196">
        <v>0</v>
      </c>
      <c r="I149" s="196">
        <v>0</v>
      </c>
      <c r="J149" s="408"/>
      <c r="K149" s="196">
        <v>7.82</v>
      </c>
      <c r="L149" s="196">
        <v>0</v>
      </c>
    </row>
    <row r="150" spans="1:12" ht="11.85" customHeight="1" outlineLevel="3">
      <c r="A150" s="404"/>
      <c r="B150" s="405"/>
      <c r="C150" s="406"/>
      <c r="D150" s="407" t="s">
        <v>152</v>
      </c>
      <c r="E150" s="407"/>
      <c r="F150" s="198"/>
      <c r="G150" s="198"/>
      <c r="H150" s="196">
        <v>0</v>
      </c>
      <c r="I150" s="196">
        <v>0</v>
      </c>
      <c r="J150" s="408"/>
      <c r="K150" s="196">
        <v>24.68</v>
      </c>
      <c r="L150" s="196">
        <v>0</v>
      </c>
    </row>
    <row r="151" spans="1:12" ht="32.85" customHeight="1" outlineLevel="3" thickBot="1">
      <c r="A151" s="200"/>
      <c r="B151" s="199"/>
      <c r="C151" s="199"/>
      <c r="D151" s="407" t="s">
        <v>151</v>
      </c>
      <c r="E151" s="407"/>
      <c r="F151" s="198"/>
      <c r="G151" s="198"/>
      <c r="H151" s="195">
        <v>1624.3</v>
      </c>
      <c r="I151" s="195">
        <v>1910</v>
      </c>
      <c r="J151" s="197" t="s">
        <v>150</v>
      </c>
      <c r="K151" s="196">
        <v>3.84</v>
      </c>
      <c r="L151" s="195">
        <v>7334.4</v>
      </c>
    </row>
    <row r="152" spans="1:12" ht="16.899999999999999" customHeight="1" outlineLevel="3" thickBot="1">
      <c r="A152" s="395"/>
      <c r="B152" s="396" t="s">
        <v>300</v>
      </c>
      <c r="C152" s="397" t="s">
        <v>345</v>
      </c>
      <c r="D152" s="398" t="s">
        <v>442</v>
      </c>
      <c r="E152" s="398"/>
      <c r="F152" s="399" t="s">
        <v>201</v>
      </c>
      <c r="G152" s="205">
        <v>2.169</v>
      </c>
      <c r="H152" s="400">
        <v>1172.46</v>
      </c>
      <c r="I152" s="401">
        <v>2544</v>
      </c>
      <c r="J152" s="402"/>
      <c r="K152" s="402"/>
      <c r="L152" s="403">
        <v>30195.5</v>
      </c>
    </row>
    <row r="153" spans="1:12" ht="16.5" customHeight="1" outlineLevel="3">
      <c r="A153" s="395"/>
      <c r="B153" s="396"/>
      <c r="C153" s="397"/>
      <c r="D153" s="398"/>
      <c r="E153" s="398"/>
      <c r="F153" s="399"/>
      <c r="G153" s="201"/>
      <c r="H153" s="400"/>
      <c r="I153" s="401"/>
      <c r="J153" s="402"/>
      <c r="K153" s="402"/>
      <c r="L153" s="403"/>
    </row>
    <row r="154" spans="1:12" ht="11.85" customHeight="1" outlineLevel="3">
      <c r="A154" s="404"/>
      <c r="B154" s="405"/>
      <c r="C154" s="406"/>
      <c r="D154" s="407" t="s">
        <v>154</v>
      </c>
      <c r="E154" s="407"/>
      <c r="F154" s="198"/>
      <c r="G154" s="198"/>
      <c r="H154" s="196">
        <v>241.89</v>
      </c>
      <c r="I154" s="196">
        <v>525</v>
      </c>
      <c r="J154" s="408"/>
      <c r="K154" s="196">
        <v>24.68</v>
      </c>
      <c r="L154" s="195">
        <v>12957</v>
      </c>
    </row>
    <row r="155" spans="1:12" ht="11.85" customHeight="1" outlineLevel="3">
      <c r="A155" s="404"/>
      <c r="B155" s="405"/>
      <c r="C155" s="406"/>
      <c r="D155" s="407" t="s">
        <v>153</v>
      </c>
      <c r="E155" s="407"/>
      <c r="F155" s="198"/>
      <c r="G155" s="198"/>
      <c r="H155" s="196">
        <v>149.77000000000001</v>
      </c>
      <c r="I155" s="196">
        <v>325</v>
      </c>
      <c r="J155" s="408"/>
      <c r="K155" s="196">
        <v>10.039999999999999</v>
      </c>
      <c r="L155" s="195">
        <v>3263</v>
      </c>
    </row>
    <row r="156" spans="1:12" ht="11.85" customHeight="1" outlineLevel="3">
      <c r="A156" s="404"/>
      <c r="B156" s="405"/>
      <c r="C156" s="406"/>
      <c r="D156" s="407" t="s">
        <v>152</v>
      </c>
      <c r="E156" s="407"/>
      <c r="F156" s="198"/>
      <c r="G156" s="198"/>
      <c r="H156" s="196">
        <v>16.690000000000001</v>
      </c>
      <c r="I156" s="196">
        <v>36</v>
      </c>
      <c r="J156" s="408"/>
      <c r="K156" s="196">
        <v>24.68</v>
      </c>
      <c r="L156" s="196">
        <v>888.48</v>
      </c>
    </row>
    <row r="157" spans="1:12" ht="32.85" customHeight="1" outlineLevel="3">
      <c r="A157" s="200"/>
      <c r="B157" s="199"/>
      <c r="C157" s="199"/>
      <c r="D157" s="407" t="s">
        <v>151</v>
      </c>
      <c r="E157" s="407"/>
      <c r="F157" s="198"/>
      <c r="G157" s="198"/>
      <c r="H157" s="196">
        <v>780.8</v>
      </c>
      <c r="I157" s="195">
        <v>1694</v>
      </c>
      <c r="J157" s="197" t="s">
        <v>150</v>
      </c>
      <c r="K157" s="196">
        <v>8.25</v>
      </c>
      <c r="L157" s="195">
        <v>13975.5</v>
      </c>
    </row>
    <row r="158" spans="1:12" ht="22.35" customHeight="1" outlineLevel="3">
      <c r="A158" s="404"/>
      <c r="B158" s="405"/>
      <c r="C158" s="405"/>
      <c r="D158" s="407" t="s">
        <v>168</v>
      </c>
      <c r="E158" s="407"/>
      <c r="F158" s="204" t="s">
        <v>165</v>
      </c>
      <c r="G158" s="203" t="s">
        <v>251</v>
      </c>
      <c r="H158" s="203"/>
      <c r="I158" s="196">
        <v>673</v>
      </c>
      <c r="J158" s="409"/>
      <c r="K158" s="196">
        <v>120</v>
      </c>
      <c r="L158" s="195">
        <v>16614.580000000002</v>
      </c>
    </row>
    <row r="159" spans="1:12" ht="22.35" customHeight="1" outlineLevel="3" thickBot="1">
      <c r="A159" s="404"/>
      <c r="B159" s="405"/>
      <c r="C159" s="405"/>
      <c r="D159" s="407" t="s">
        <v>166</v>
      </c>
      <c r="E159" s="407"/>
      <c r="F159" s="204" t="s">
        <v>165</v>
      </c>
      <c r="G159" s="203" t="s">
        <v>164</v>
      </c>
      <c r="H159" s="203"/>
      <c r="I159" s="196">
        <v>365</v>
      </c>
      <c r="J159" s="409"/>
      <c r="K159" s="196">
        <v>65</v>
      </c>
      <c r="L159" s="195">
        <v>8999.56</v>
      </c>
    </row>
    <row r="160" spans="1:12" ht="11.85" customHeight="1" outlineLevel="3" thickBot="1">
      <c r="A160" s="395"/>
      <c r="B160" s="396" t="s">
        <v>484</v>
      </c>
      <c r="C160" s="397" t="s">
        <v>249</v>
      </c>
      <c r="D160" s="398" t="s">
        <v>248</v>
      </c>
      <c r="E160" s="398"/>
      <c r="F160" s="399" t="s">
        <v>155</v>
      </c>
      <c r="G160" s="202">
        <v>-0.52923600000000004</v>
      </c>
      <c r="H160" s="400">
        <v>3200</v>
      </c>
      <c r="I160" s="401">
        <v>-1694</v>
      </c>
      <c r="J160" s="402"/>
      <c r="K160" s="402"/>
      <c r="L160" s="403">
        <v>-13975.5</v>
      </c>
    </row>
    <row r="161" spans="1:15" ht="11.85" customHeight="1" outlineLevel="3">
      <c r="A161" s="395"/>
      <c r="B161" s="396"/>
      <c r="C161" s="397"/>
      <c r="D161" s="398"/>
      <c r="E161" s="398"/>
      <c r="F161" s="399"/>
      <c r="G161" s="201"/>
      <c r="H161" s="400"/>
      <c r="I161" s="401"/>
      <c r="J161" s="402"/>
      <c r="K161" s="402"/>
      <c r="L161" s="403"/>
    </row>
    <row r="162" spans="1:15" ht="11.85" customHeight="1" outlineLevel="3">
      <c r="A162" s="404"/>
      <c r="B162" s="405"/>
      <c r="C162" s="406"/>
      <c r="D162" s="407" t="s">
        <v>154</v>
      </c>
      <c r="E162" s="407"/>
      <c r="F162" s="198"/>
      <c r="G162" s="198"/>
      <c r="H162" s="196">
        <v>0</v>
      </c>
      <c r="I162" s="196">
        <v>0</v>
      </c>
      <c r="J162" s="408"/>
      <c r="K162" s="196">
        <v>24.68</v>
      </c>
      <c r="L162" s="196">
        <v>0</v>
      </c>
    </row>
    <row r="163" spans="1:15" ht="11.85" customHeight="1" outlineLevel="3">
      <c r="A163" s="404"/>
      <c r="B163" s="405"/>
      <c r="C163" s="406"/>
      <c r="D163" s="407" t="s">
        <v>153</v>
      </c>
      <c r="E163" s="407"/>
      <c r="F163" s="198"/>
      <c r="G163" s="198"/>
      <c r="H163" s="196">
        <v>0</v>
      </c>
      <c r="I163" s="196">
        <v>0</v>
      </c>
      <c r="J163" s="408"/>
      <c r="K163" s="196">
        <v>7.82</v>
      </c>
      <c r="L163" s="196">
        <v>0</v>
      </c>
    </row>
    <row r="164" spans="1:15" ht="11.85" customHeight="1" outlineLevel="3">
      <c r="A164" s="404"/>
      <c r="B164" s="405"/>
      <c r="C164" s="406"/>
      <c r="D164" s="407" t="s">
        <v>152</v>
      </c>
      <c r="E164" s="407"/>
      <c r="F164" s="198"/>
      <c r="G164" s="198"/>
      <c r="H164" s="196">
        <v>0</v>
      </c>
      <c r="I164" s="196">
        <v>0</v>
      </c>
      <c r="J164" s="408"/>
      <c r="K164" s="196">
        <v>24.68</v>
      </c>
      <c r="L164" s="196">
        <v>0</v>
      </c>
    </row>
    <row r="165" spans="1:15" ht="32.85" customHeight="1" outlineLevel="3" thickBot="1">
      <c r="A165" s="200"/>
      <c r="B165" s="199"/>
      <c r="C165" s="199"/>
      <c r="D165" s="407" t="s">
        <v>151</v>
      </c>
      <c r="E165" s="407"/>
      <c r="F165" s="198"/>
      <c r="G165" s="198"/>
      <c r="H165" s="195">
        <v>3200</v>
      </c>
      <c r="I165" s="195">
        <v>-1694</v>
      </c>
      <c r="J165" s="197" t="s">
        <v>150</v>
      </c>
      <c r="K165" s="196">
        <v>8.25</v>
      </c>
      <c r="L165" s="195">
        <v>-13975.5</v>
      </c>
    </row>
    <row r="166" spans="1:15" ht="11.85" customHeight="1" outlineLevel="3" thickBot="1">
      <c r="A166" s="413"/>
      <c r="B166" s="414" t="s">
        <v>297</v>
      </c>
      <c r="C166" s="415" t="s">
        <v>329</v>
      </c>
      <c r="D166" s="417" t="s">
        <v>441</v>
      </c>
      <c r="E166" s="417"/>
      <c r="F166" s="418" t="s">
        <v>155</v>
      </c>
      <c r="G166" s="285">
        <v>0.52923600000000004</v>
      </c>
      <c r="H166" s="471">
        <v>9080</v>
      </c>
      <c r="I166" s="472">
        <v>4805</v>
      </c>
      <c r="J166" s="421"/>
      <c r="K166" s="421"/>
      <c r="L166" s="473">
        <f>L171</f>
        <v>118983.91</v>
      </c>
    </row>
    <row r="167" spans="1:15" ht="11.85" customHeight="1" outlineLevel="3">
      <c r="A167" s="413"/>
      <c r="B167" s="414"/>
      <c r="C167" s="415"/>
      <c r="D167" s="417"/>
      <c r="E167" s="417"/>
      <c r="F167" s="418"/>
      <c r="G167" s="260"/>
      <c r="H167" s="471"/>
      <c r="I167" s="472"/>
      <c r="J167" s="421"/>
      <c r="K167" s="421"/>
      <c r="L167" s="473"/>
    </row>
    <row r="168" spans="1:15" ht="11.85" customHeight="1" outlineLevel="3">
      <c r="A168" s="423"/>
      <c r="B168" s="424"/>
      <c r="C168" s="425"/>
      <c r="D168" s="426" t="s">
        <v>154</v>
      </c>
      <c r="E168" s="426"/>
      <c r="F168" s="261"/>
      <c r="G168" s="261"/>
      <c r="H168" s="262">
        <v>0</v>
      </c>
      <c r="I168" s="262">
        <v>0</v>
      </c>
      <c r="J168" s="427"/>
      <c r="K168" s="262">
        <v>24.68</v>
      </c>
      <c r="L168" s="262">
        <v>0</v>
      </c>
    </row>
    <row r="169" spans="1:15" ht="11.85" customHeight="1" outlineLevel="3">
      <c r="A169" s="423"/>
      <c r="B169" s="424"/>
      <c r="C169" s="425"/>
      <c r="D169" s="426" t="s">
        <v>153</v>
      </c>
      <c r="E169" s="426"/>
      <c r="F169" s="261"/>
      <c r="G169" s="261"/>
      <c r="H169" s="262">
        <v>0</v>
      </c>
      <c r="I169" s="262">
        <v>0</v>
      </c>
      <c r="J169" s="427"/>
      <c r="K169" s="262">
        <v>7.82</v>
      </c>
      <c r="L169" s="262">
        <v>0</v>
      </c>
    </row>
    <row r="170" spans="1:15" ht="11.85" customHeight="1" outlineLevel="3">
      <c r="A170" s="423"/>
      <c r="B170" s="424"/>
      <c r="C170" s="425"/>
      <c r="D170" s="426" t="s">
        <v>152</v>
      </c>
      <c r="E170" s="426"/>
      <c r="F170" s="261"/>
      <c r="G170" s="261"/>
      <c r="H170" s="262">
        <v>0</v>
      </c>
      <c r="I170" s="262">
        <v>0</v>
      </c>
      <c r="J170" s="427"/>
      <c r="K170" s="262">
        <v>24.68</v>
      </c>
      <c r="L170" s="262">
        <v>0</v>
      </c>
    </row>
    <row r="171" spans="1:15" ht="32.85" customHeight="1" outlineLevel="3" thickBot="1">
      <c r="A171" s="263"/>
      <c r="B171" s="264"/>
      <c r="C171" s="264"/>
      <c r="D171" s="426" t="s">
        <v>151</v>
      </c>
      <c r="E171" s="426"/>
      <c r="F171" s="261"/>
      <c r="G171" s="261"/>
      <c r="H171" s="278">
        <v>9080</v>
      </c>
      <c r="I171" s="278">
        <v>4805</v>
      </c>
      <c r="J171" s="265" t="s">
        <v>150</v>
      </c>
      <c r="K171" s="262">
        <f>L171/I171</f>
        <v>24.76</v>
      </c>
      <c r="L171" s="278">
        <f>ROUND(O171*G166,2)</f>
        <v>118983.91</v>
      </c>
      <c r="M171" s="258" t="s">
        <v>857</v>
      </c>
      <c r="N171" s="280" t="s">
        <v>858</v>
      </c>
      <c r="O171" s="283">
        <v>224822.03</v>
      </c>
    </row>
    <row r="172" spans="1:15" ht="16.899999999999999" customHeight="1" outlineLevel="3" thickBot="1">
      <c r="A172" s="395"/>
      <c r="B172" s="396" t="s">
        <v>294</v>
      </c>
      <c r="C172" s="397" t="s">
        <v>341</v>
      </c>
      <c r="D172" s="398" t="s">
        <v>440</v>
      </c>
      <c r="E172" s="398"/>
      <c r="F172" s="399" t="s">
        <v>201</v>
      </c>
      <c r="G172" s="205">
        <v>2.169</v>
      </c>
      <c r="H172" s="400">
        <v>1026.73</v>
      </c>
      <c r="I172" s="401">
        <v>2228</v>
      </c>
      <c r="J172" s="402"/>
      <c r="K172" s="402"/>
      <c r="L172" s="403">
        <v>24170.52</v>
      </c>
      <c r="M172" s="258"/>
      <c r="N172" s="258"/>
      <c r="O172" s="258"/>
    </row>
    <row r="173" spans="1:15" ht="16.5" customHeight="1" outlineLevel="3">
      <c r="A173" s="395"/>
      <c r="B173" s="396"/>
      <c r="C173" s="397"/>
      <c r="D173" s="398"/>
      <c r="E173" s="398"/>
      <c r="F173" s="399"/>
      <c r="G173" s="201"/>
      <c r="H173" s="400"/>
      <c r="I173" s="401"/>
      <c r="J173" s="402"/>
      <c r="K173" s="402"/>
      <c r="L173" s="403"/>
    </row>
    <row r="174" spans="1:15" ht="11.85" customHeight="1" outlineLevel="3">
      <c r="A174" s="404"/>
      <c r="B174" s="405"/>
      <c r="C174" s="406"/>
      <c r="D174" s="407" t="s">
        <v>154</v>
      </c>
      <c r="E174" s="407"/>
      <c r="F174" s="198"/>
      <c r="G174" s="198"/>
      <c r="H174" s="196">
        <v>165.85</v>
      </c>
      <c r="I174" s="196">
        <v>360</v>
      </c>
      <c r="J174" s="408"/>
      <c r="K174" s="196">
        <v>24.68</v>
      </c>
      <c r="L174" s="195">
        <v>8884.7999999999993</v>
      </c>
    </row>
    <row r="175" spans="1:15" ht="11.85" customHeight="1" outlineLevel="3">
      <c r="A175" s="404"/>
      <c r="B175" s="405"/>
      <c r="C175" s="406"/>
      <c r="D175" s="407" t="s">
        <v>153</v>
      </c>
      <c r="E175" s="407"/>
      <c r="F175" s="198"/>
      <c r="G175" s="198"/>
      <c r="H175" s="196">
        <v>80.08</v>
      </c>
      <c r="I175" s="196">
        <v>174</v>
      </c>
      <c r="J175" s="408"/>
      <c r="K175" s="196">
        <v>7.53</v>
      </c>
      <c r="L175" s="195">
        <v>1310.22</v>
      </c>
    </row>
    <row r="176" spans="1:15" ht="11.85" customHeight="1" outlineLevel="3">
      <c r="A176" s="404"/>
      <c r="B176" s="405"/>
      <c r="C176" s="406"/>
      <c r="D176" s="407" t="s">
        <v>152</v>
      </c>
      <c r="E176" s="407"/>
      <c r="F176" s="198"/>
      <c r="G176" s="198"/>
      <c r="H176" s="196">
        <v>3.12</v>
      </c>
      <c r="I176" s="196">
        <v>7</v>
      </c>
      <c r="J176" s="408"/>
      <c r="K176" s="196">
        <v>24.68</v>
      </c>
      <c r="L176" s="196">
        <v>172.76</v>
      </c>
    </row>
    <row r="177" spans="1:15" ht="32.85" customHeight="1" outlineLevel="3">
      <c r="A177" s="200"/>
      <c r="B177" s="199"/>
      <c r="C177" s="199"/>
      <c r="D177" s="407" t="s">
        <v>151</v>
      </c>
      <c r="E177" s="407"/>
      <c r="F177" s="198"/>
      <c r="G177" s="198"/>
      <c r="H177" s="196">
        <v>780.8</v>
      </c>
      <c r="I177" s="195">
        <v>1694</v>
      </c>
      <c r="J177" s="197" t="s">
        <v>150</v>
      </c>
      <c r="K177" s="196">
        <v>8.25</v>
      </c>
      <c r="L177" s="195">
        <v>13975.5</v>
      </c>
    </row>
    <row r="178" spans="1:15" ht="22.35" customHeight="1" outlineLevel="3">
      <c r="A178" s="404"/>
      <c r="B178" s="405"/>
      <c r="C178" s="405"/>
      <c r="D178" s="407" t="s">
        <v>168</v>
      </c>
      <c r="E178" s="407"/>
      <c r="F178" s="204" t="s">
        <v>165</v>
      </c>
      <c r="G178" s="203" t="s">
        <v>251</v>
      </c>
      <c r="H178" s="203"/>
      <c r="I178" s="196">
        <v>440</v>
      </c>
      <c r="J178" s="409"/>
      <c r="K178" s="196">
        <v>120</v>
      </c>
      <c r="L178" s="195">
        <v>10869.07</v>
      </c>
    </row>
    <row r="179" spans="1:15" ht="22.35" customHeight="1" outlineLevel="3" thickBot="1">
      <c r="A179" s="404"/>
      <c r="B179" s="405"/>
      <c r="C179" s="405"/>
      <c r="D179" s="407" t="s">
        <v>166</v>
      </c>
      <c r="E179" s="407"/>
      <c r="F179" s="204" t="s">
        <v>165</v>
      </c>
      <c r="G179" s="203" t="s">
        <v>164</v>
      </c>
      <c r="H179" s="203"/>
      <c r="I179" s="196">
        <v>239</v>
      </c>
      <c r="J179" s="409"/>
      <c r="K179" s="196">
        <v>65</v>
      </c>
      <c r="L179" s="195">
        <v>5887.41</v>
      </c>
    </row>
    <row r="180" spans="1:15" ht="11.85" customHeight="1" outlineLevel="3" thickBot="1">
      <c r="A180" s="395"/>
      <c r="B180" s="396" t="s">
        <v>483</v>
      </c>
      <c r="C180" s="397" t="s">
        <v>249</v>
      </c>
      <c r="D180" s="398" t="s">
        <v>248</v>
      </c>
      <c r="E180" s="398"/>
      <c r="F180" s="399" t="s">
        <v>155</v>
      </c>
      <c r="G180" s="202">
        <v>-0.52923600000000004</v>
      </c>
      <c r="H180" s="400">
        <v>3200</v>
      </c>
      <c r="I180" s="401">
        <v>-1694</v>
      </c>
      <c r="J180" s="402"/>
      <c r="K180" s="402"/>
      <c r="L180" s="403">
        <v>-13975.5</v>
      </c>
    </row>
    <row r="181" spans="1:15" ht="11.85" customHeight="1" outlineLevel="3">
      <c r="A181" s="395"/>
      <c r="B181" s="396"/>
      <c r="C181" s="397"/>
      <c r="D181" s="398"/>
      <c r="E181" s="398"/>
      <c r="F181" s="399"/>
      <c r="G181" s="201"/>
      <c r="H181" s="400"/>
      <c r="I181" s="401"/>
      <c r="J181" s="402"/>
      <c r="K181" s="402"/>
      <c r="L181" s="403"/>
    </row>
    <row r="182" spans="1:15" ht="11.85" customHeight="1" outlineLevel="3">
      <c r="A182" s="404"/>
      <c r="B182" s="405"/>
      <c r="C182" s="406"/>
      <c r="D182" s="407" t="s">
        <v>154</v>
      </c>
      <c r="E182" s="407"/>
      <c r="F182" s="198"/>
      <c r="G182" s="198"/>
      <c r="H182" s="196">
        <v>0</v>
      </c>
      <c r="I182" s="196">
        <v>0</v>
      </c>
      <c r="J182" s="408"/>
      <c r="K182" s="196">
        <v>24.68</v>
      </c>
      <c r="L182" s="196">
        <v>0</v>
      </c>
    </row>
    <row r="183" spans="1:15" ht="11.85" customHeight="1" outlineLevel="3">
      <c r="A183" s="404"/>
      <c r="B183" s="405"/>
      <c r="C183" s="406"/>
      <c r="D183" s="407" t="s">
        <v>153</v>
      </c>
      <c r="E183" s="407"/>
      <c r="F183" s="198"/>
      <c r="G183" s="198"/>
      <c r="H183" s="196">
        <v>0</v>
      </c>
      <c r="I183" s="196">
        <v>0</v>
      </c>
      <c r="J183" s="408"/>
      <c r="K183" s="196">
        <v>7.82</v>
      </c>
      <c r="L183" s="196">
        <v>0</v>
      </c>
    </row>
    <row r="184" spans="1:15" ht="11.85" customHeight="1" outlineLevel="3">
      <c r="A184" s="404"/>
      <c r="B184" s="405"/>
      <c r="C184" s="406"/>
      <c r="D184" s="407" t="s">
        <v>152</v>
      </c>
      <c r="E184" s="407"/>
      <c r="F184" s="198"/>
      <c r="G184" s="198"/>
      <c r="H184" s="196">
        <v>0</v>
      </c>
      <c r="I184" s="196">
        <v>0</v>
      </c>
      <c r="J184" s="408"/>
      <c r="K184" s="196">
        <v>24.68</v>
      </c>
      <c r="L184" s="196">
        <v>0</v>
      </c>
    </row>
    <row r="185" spans="1:15" ht="32.85" customHeight="1" outlineLevel="3" thickBot="1">
      <c r="A185" s="200"/>
      <c r="B185" s="199"/>
      <c r="C185" s="199"/>
      <c r="D185" s="407" t="s">
        <v>151</v>
      </c>
      <c r="E185" s="407"/>
      <c r="F185" s="198"/>
      <c r="G185" s="198"/>
      <c r="H185" s="195">
        <v>3200</v>
      </c>
      <c r="I185" s="195">
        <v>-1694</v>
      </c>
      <c r="J185" s="197" t="s">
        <v>150</v>
      </c>
      <c r="K185" s="196">
        <v>8.25</v>
      </c>
      <c r="L185" s="195">
        <v>-13975.5</v>
      </c>
    </row>
    <row r="186" spans="1:15" ht="11.85" customHeight="1" outlineLevel="3" thickBot="1">
      <c r="A186" s="413"/>
      <c r="B186" s="414" t="s">
        <v>292</v>
      </c>
      <c r="C186" s="415" t="s">
        <v>329</v>
      </c>
      <c r="D186" s="417" t="s">
        <v>438</v>
      </c>
      <c r="E186" s="417"/>
      <c r="F186" s="418" t="s">
        <v>155</v>
      </c>
      <c r="G186" s="285">
        <v>0.52923600000000004</v>
      </c>
      <c r="H186" s="471">
        <v>9080</v>
      </c>
      <c r="I186" s="472">
        <v>4805</v>
      </c>
      <c r="J186" s="421"/>
      <c r="K186" s="421"/>
      <c r="L186" s="473">
        <f>L191</f>
        <v>104066.56</v>
      </c>
      <c r="M186" s="258"/>
      <c r="N186" s="258"/>
      <c r="O186" s="258"/>
    </row>
    <row r="187" spans="1:15" ht="11.85" customHeight="1" outlineLevel="3">
      <c r="A187" s="413"/>
      <c r="B187" s="414"/>
      <c r="C187" s="415"/>
      <c r="D187" s="417"/>
      <c r="E187" s="417"/>
      <c r="F187" s="418"/>
      <c r="G187" s="260"/>
      <c r="H187" s="471"/>
      <c r="I187" s="472"/>
      <c r="J187" s="421"/>
      <c r="K187" s="421"/>
      <c r="L187" s="473"/>
      <c r="M187" s="258"/>
      <c r="N187" s="258"/>
      <c r="O187" s="258"/>
    </row>
    <row r="188" spans="1:15" ht="11.85" customHeight="1" outlineLevel="3">
      <c r="A188" s="423"/>
      <c r="B188" s="424"/>
      <c r="C188" s="425"/>
      <c r="D188" s="426" t="s">
        <v>154</v>
      </c>
      <c r="E188" s="426"/>
      <c r="F188" s="261"/>
      <c r="G188" s="261"/>
      <c r="H188" s="262">
        <v>0</v>
      </c>
      <c r="I188" s="262">
        <v>0</v>
      </c>
      <c r="J188" s="427"/>
      <c r="K188" s="262">
        <v>24.68</v>
      </c>
      <c r="L188" s="262">
        <v>0</v>
      </c>
      <c r="M188" s="258"/>
      <c r="N188" s="258"/>
      <c r="O188" s="258"/>
    </row>
    <row r="189" spans="1:15" ht="11.85" customHeight="1" outlineLevel="3">
      <c r="A189" s="423"/>
      <c r="B189" s="424"/>
      <c r="C189" s="425"/>
      <c r="D189" s="426" t="s">
        <v>153</v>
      </c>
      <c r="E189" s="426"/>
      <c r="F189" s="261"/>
      <c r="G189" s="261"/>
      <c r="H189" s="262">
        <v>0</v>
      </c>
      <c r="I189" s="262">
        <v>0</v>
      </c>
      <c r="J189" s="427"/>
      <c r="K189" s="262">
        <v>7.82</v>
      </c>
      <c r="L189" s="262">
        <v>0</v>
      </c>
      <c r="M189" s="258"/>
      <c r="N189" s="258"/>
      <c r="O189" s="258"/>
    </row>
    <row r="190" spans="1:15" ht="11.85" customHeight="1" outlineLevel="3">
      <c r="A190" s="423"/>
      <c r="B190" s="424"/>
      <c r="C190" s="425"/>
      <c r="D190" s="426" t="s">
        <v>152</v>
      </c>
      <c r="E190" s="426"/>
      <c r="F190" s="261"/>
      <c r="G190" s="261"/>
      <c r="H190" s="262">
        <v>0</v>
      </c>
      <c r="I190" s="262">
        <v>0</v>
      </c>
      <c r="J190" s="427"/>
      <c r="K190" s="262">
        <v>24.68</v>
      </c>
      <c r="L190" s="262">
        <v>0</v>
      </c>
      <c r="M190" s="258"/>
      <c r="N190" s="258"/>
      <c r="O190" s="258"/>
    </row>
    <row r="191" spans="1:15" ht="32.85" customHeight="1" outlineLevel="3" thickBot="1">
      <c r="A191" s="263"/>
      <c r="B191" s="264"/>
      <c r="C191" s="264"/>
      <c r="D191" s="426" t="s">
        <v>151</v>
      </c>
      <c r="E191" s="426"/>
      <c r="F191" s="261"/>
      <c r="G191" s="261"/>
      <c r="H191" s="278">
        <v>9080</v>
      </c>
      <c r="I191" s="278">
        <v>4805</v>
      </c>
      <c r="J191" s="265" t="s">
        <v>150</v>
      </c>
      <c r="K191" s="262">
        <f>L191/I191</f>
        <v>21.66</v>
      </c>
      <c r="L191" s="278">
        <f>ROUND(O191*G186,2)</f>
        <v>104066.56</v>
      </c>
      <c r="M191" s="258" t="s">
        <v>860</v>
      </c>
      <c r="N191" s="280" t="s">
        <v>859</v>
      </c>
      <c r="O191" s="283">
        <v>196635.46</v>
      </c>
    </row>
    <row r="192" spans="1:15" ht="11.85" customHeight="1" outlineLevel="3" thickBot="1">
      <c r="A192" s="395"/>
      <c r="B192" s="396" t="s">
        <v>289</v>
      </c>
      <c r="C192" s="397" t="s">
        <v>449</v>
      </c>
      <c r="D192" s="398" t="s">
        <v>448</v>
      </c>
      <c r="E192" s="398"/>
      <c r="F192" s="399" t="s">
        <v>155</v>
      </c>
      <c r="G192" s="221">
        <v>0.57455999999999996</v>
      </c>
      <c r="H192" s="400">
        <v>12741.17</v>
      </c>
      <c r="I192" s="401">
        <v>7320</v>
      </c>
      <c r="J192" s="402"/>
      <c r="K192" s="402"/>
      <c r="L192" s="403">
        <v>54212.25</v>
      </c>
    </row>
    <row r="193" spans="1:12" ht="11.85" customHeight="1" outlineLevel="3">
      <c r="A193" s="395"/>
      <c r="B193" s="396"/>
      <c r="C193" s="397"/>
      <c r="D193" s="398"/>
      <c r="E193" s="398"/>
      <c r="F193" s="399"/>
      <c r="G193" s="201"/>
      <c r="H193" s="400"/>
      <c r="I193" s="401"/>
      <c r="J193" s="402"/>
      <c r="K193" s="402"/>
      <c r="L193" s="403"/>
    </row>
    <row r="194" spans="1:12" ht="11.85" customHeight="1" outlineLevel="3">
      <c r="A194" s="404"/>
      <c r="B194" s="405"/>
      <c r="C194" s="406"/>
      <c r="D194" s="407" t="s">
        <v>154</v>
      </c>
      <c r="E194" s="407"/>
      <c r="F194" s="198"/>
      <c r="G194" s="198"/>
      <c r="H194" s="195">
        <v>2633.48</v>
      </c>
      <c r="I194" s="195">
        <v>1513</v>
      </c>
      <c r="J194" s="408"/>
      <c r="K194" s="196">
        <v>24.68</v>
      </c>
      <c r="L194" s="195">
        <v>37340.839999999997</v>
      </c>
    </row>
    <row r="195" spans="1:12" ht="11.85" customHeight="1" outlineLevel="3">
      <c r="A195" s="404"/>
      <c r="B195" s="405"/>
      <c r="C195" s="406"/>
      <c r="D195" s="407" t="s">
        <v>153</v>
      </c>
      <c r="E195" s="407"/>
      <c r="F195" s="198"/>
      <c r="G195" s="198"/>
      <c r="H195" s="196">
        <v>51.23</v>
      </c>
      <c r="I195" s="196">
        <v>29</v>
      </c>
      <c r="J195" s="408"/>
      <c r="K195" s="196">
        <v>9.9499999999999993</v>
      </c>
      <c r="L195" s="196">
        <v>288.55</v>
      </c>
    </row>
    <row r="196" spans="1:12" ht="11.85" customHeight="1" outlineLevel="3">
      <c r="A196" s="404"/>
      <c r="B196" s="405"/>
      <c r="C196" s="406"/>
      <c r="D196" s="407" t="s">
        <v>152</v>
      </c>
      <c r="E196" s="407"/>
      <c r="F196" s="198"/>
      <c r="G196" s="198"/>
      <c r="H196" s="196">
        <v>6.84</v>
      </c>
      <c r="I196" s="196">
        <v>4</v>
      </c>
      <c r="J196" s="408"/>
      <c r="K196" s="196">
        <v>24.68</v>
      </c>
      <c r="L196" s="196">
        <v>98.72</v>
      </c>
    </row>
    <row r="197" spans="1:12" ht="32.85" customHeight="1" outlineLevel="3">
      <c r="A197" s="200"/>
      <c r="B197" s="199"/>
      <c r="C197" s="199"/>
      <c r="D197" s="407" t="s">
        <v>151</v>
      </c>
      <c r="E197" s="407"/>
      <c r="F197" s="198"/>
      <c r="G197" s="198"/>
      <c r="H197" s="195">
        <v>10056.459999999999</v>
      </c>
      <c r="I197" s="195">
        <v>5778</v>
      </c>
      <c r="J197" s="197" t="s">
        <v>150</v>
      </c>
      <c r="K197" s="196">
        <v>2.87</v>
      </c>
      <c r="L197" s="195">
        <v>16582.86</v>
      </c>
    </row>
    <row r="198" spans="1:12" ht="22.35" customHeight="1" outlineLevel="3">
      <c r="A198" s="404"/>
      <c r="B198" s="405"/>
      <c r="C198" s="405"/>
      <c r="D198" s="407" t="s">
        <v>168</v>
      </c>
      <c r="E198" s="407"/>
      <c r="F198" s="204" t="s">
        <v>165</v>
      </c>
      <c r="G198" s="203" t="s">
        <v>218</v>
      </c>
      <c r="H198" s="203"/>
      <c r="I198" s="195">
        <v>1593</v>
      </c>
      <c r="J198" s="409"/>
      <c r="K198" s="196">
        <v>105</v>
      </c>
      <c r="L198" s="195">
        <v>39311.54</v>
      </c>
    </row>
    <row r="199" spans="1:12" ht="22.35" customHeight="1" outlineLevel="3" thickBot="1">
      <c r="A199" s="404"/>
      <c r="B199" s="405"/>
      <c r="C199" s="405"/>
      <c r="D199" s="407" t="s">
        <v>166</v>
      </c>
      <c r="E199" s="407"/>
      <c r="F199" s="204" t="s">
        <v>165</v>
      </c>
      <c r="G199" s="203" t="s">
        <v>164</v>
      </c>
      <c r="H199" s="203"/>
      <c r="I199" s="196">
        <v>986</v>
      </c>
      <c r="J199" s="409"/>
      <c r="K199" s="196">
        <v>65</v>
      </c>
      <c r="L199" s="195">
        <v>24335.71</v>
      </c>
    </row>
    <row r="200" spans="1:12" ht="22.15" customHeight="1" outlineLevel="3" thickBot="1">
      <c r="A200" s="395"/>
      <c r="B200" s="396" t="s">
        <v>284</v>
      </c>
      <c r="C200" s="397" t="s">
        <v>482</v>
      </c>
      <c r="D200" s="398" t="s">
        <v>481</v>
      </c>
      <c r="E200" s="398"/>
      <c r="F200" s="399" t="s">
        <v>155</v>
      </c>
      <c r="G200" s="221">
        <v>-0.57455999999999996</v>
      </c>
      <c r="H200" s="400">
        <v>10056</v>
      </c>
      <c r="I200" s="401">
        <v>-5778</v>
      </c>
      <c r="J200" s="402"/>
      <c r="K200" s="402"/>
      <c r="L200" s="403">
        <v>-16582.86</v>
      </c>
    </row>
    <row r="201" spans="1:12" ht="21.75" customHeight="1" outlineLevel="3">
      <c r="A201" s="395"/>
      <c r="B201" s="396"/>
      <c r="C201" s="397"/>
      <c r="D201" s="398"/>
      <c r="E201" s="398"/>
      <c r="F201" s="399"/>
      <c r="G201" s="201"/>
      <c r="H201" s="400"/>
      <c r="I201" s="401"/>
      <c r="J201" s="402"/>
      <c r="K201" s="402"/>
      <c r="L201" s="403"/>
    </row>
    <row r="202" spans="1:12" ht="11.85" customHeight="1" outlineLevel="3">
      <c r="A202" s="404"/>
      <c r="B202" s="405"/>
      <c r="C202" s="406"/>
      <c r="D202" s="407" t="s">
        <v>154</v>
      </c>
      <c r="E202" s="407"/>
      <c r="F202" s="198"/>
      <c r="G202" s="198"/>
      <c r="H202" s="196">
        <v>0</v>
      </c>
      <c r="I202" s="196">
        <v>0</v>
      </c>
      <c r="J202" s="408"/>
      <c r="K202" s="196">
        <v>24.68</v>
      </c>
      <c r="L202" s="196">
        <v>0</v>
      </c>
    </row>
    <row r="203" spans="1:12" ht="11.85" customHeight="1" outlineLevel="3">
      <c r="A203" s="404"/>
      <c r="B203" s="405"/>
      <c r="C203" s="406"/>
      <c r="D203" s="407" t="s">
        <v>153</v>
      </c>
      <c r="E203" s="407"/>
      <c r="F203" s="198"/>
      <c r="G203" s="198"/>
      <c r="H203" s="196">
        <v>0</v>
      </c>
      <c r="I203" s="196">
        <v>0</v>
      </c>
      <c r="J203" s="408"/>
      <c r="K203" s="196">
        <v>7.82</v>
      </c>
      <c r="L203" s="196">
        <v>0</v>
      </c>
    </row>
    <row r="204" spans="1:12" ht="11.85" customHeight="1" outlineLevel="3">
      <c r="A204" s="404"/>
      <c r="B204" s="405"/>
      <c r="C204" s="406"/>
      <c r="D204" s="407" t="s">
        <v>152</v>
      </c>
      <c r="E204" s="407"/>
      <c r="F204" s="198"/>
      <c r="G204" s="198"/>
      <c r="H204" s="196">
        <v>0</v>
      </c>
      <c r="I204" s="196">
        <v>0</v>
      </c>
      <c r="J204" s="408"/>
      <c r="K204" s="196">
        <v>24.68</v>
      </c>
      <c r="L204" s="196">
        <v>0</v>
      </c>
    </row>
    <row r="205" spans="1:12" ht="32.85" customHeight="1" outlineLevel="3" thickBot="1">
      <c r="A205" s="200"/>
      <c r="B205" s="199"/>
      <c r="C205" s="199"/>
      <c r="D205" s="407" t="s">
        <v>151</v>
      </c>
      <c r="E205" s="407"/>
      <c r="F205" s="198"/>
      <c r="G205" s="198"/>
      <c r="H205" s="195">
        <v>10056</v>
      </c>
      <c r="I205" s="195">
        <v>-5778</v>
      </c>
      <c r="J205" s="197" t="s">
        <v>150</v>
      </c>
      <c r="K205" s="196">
        <v>2.87</v>
      </c>
      <c r="L205" s="195">
        <v>-16582.86</v>
      </c>
    </row>
    <row r="206" spans="1:12" ht="11.85" customHeight="1" outlineLevel="3" thickBot="1">
      <c r="A206" s="395"/>
      <c r="B206" s="396" t="s">
        <v>281</v>
      </c>
      <c r="C206" s="397" t="s">
        <v>480</v>
      </c>
      <c r="D206" s="398" t="s">
        <v>479</v>
      </c>
      <c r="E206" s="398"/>
      <c r="F206" s="399" t="s">
        <v>155</v>
      </c>
      <c r="G206" s="221">
        <v>0.57455999999999996</v>
      </c>
      <c r="H206" s="400">
        <v>6150</v>
      </c>
      <c r="I206" s="401">
        <v>3534</v>
      </c>
      <c r="J206" s="402"/>
      <c r="K206" s="402"/>
      <c r="L206" s="403">
        <v>21592.74</v>
      </c>
    </row>
    <row r="207" spans="1:12" ht="11.85" customHeight="1" outlineLevel="3">
      <c r="A207" s="395"/>
      <c r="B207" s="396"/>
      <c r="C207" s="397"/>
      <c r="D207" s="398"/>
      <c r="E207" s="398"/>
      <c r="F207" s="399"/>
      <c r="G207" s="201"/>
      <c r="H207" s="400"/>
      <c r="I207" s="401"/>
      <c r="J207" s="402"/>
      <c r="K207" s="402"/>
      <c r="L207" s="403"/>
    </row>
    <row r="208" spans="1:12" ht="11.85" customHeight="1" outlineLevel="3">
      <c r="A208" s="404"/>
      <c r="B208" s="405"/>
      <c r="C208" s="406"/>
      <c r="D208" s="407" t="s">
        <v>154</v>
      </c>
      <c r="E208" s="407"/>
      <c r="F208" s="198"/>
      <c r="G208" s="198"/>
      <c r="H208" s="196">
        <v>0</v>
      </c>
      <c r="I208" s="196">
        <v>0</v>
      </c>
      <c r="J208" s="408"/>
      <c r="K208" s="196">
        <v>24.68</v>
      </c>
      <c r="L208" s="196">
        <v>0</v>
      </c>
    </row>
    <row r="209" spans="1:12" ht="11.85" customHeight="1" outlineLevel="3">
      <c r="A209" s="404"/>
      <c r="B209" s="405"/>
      <c r="C209" s="406"/>
      <c r="D209" s="407" t="s">
        <v>153</v>
      </c>
      <c r="E209" s="407"/>
      <c r="F209" s="198"/>
      <c r="G209" s="198"/>
      <c r="H209" s="196">
        <v>0</v>
      </c>
      <c r="I209" s="196">
        <v>0</v>
      </c>
      <c r="J209" s="408"/>
      <c r="K209" s="196">
        <v>7.82</v>
      </c>
      <c r="L209" s="196">
        <v>0</v>
      </c>
    </row>
    <row r="210" spans="1:12" ht="11.85" customHeight="1" outlineLevel="3">
      <c r="A210" s="404"/>
      <c r="B210" s="405"/>
      <c r="C210" s="406"/>
      <c r="D210" s="407" t="s">
        <v>152</v>
      </c>
      <c r="E210" s="407"/>
      <c r="F210" s="198"/>
      <c r="G210" s="198"/>
      <c r="H210" s="196">
        <v>0</v>
      </c>
      <c r="I210" s="196">
        <v>0</v>
      </c>
      <c r="J210" s="408"/>
      <c r="K210" s="196">
        <v>24.68</v>
      </c>
      <c r="L210" s="196">
        <v>0</v>
      </c>
    </row>
    <row r="211" spans="1:12" ht="32.85" customHeight="1" outlineLevel="3">
      <c r="A211" s="200"/>
      <c r="B211" s="199"/>
      <c r="C211" s="199"/>
      <c r="D211" s="407" t="s">
        <v>151</v>
      </c>
      <c r="E211" s="407"/>
      <c r="F211" s="198"/>
      <c r="G211" s="198"/>
      <c r="H211" s="195">
        <v>6150</v>
      </c>
      <c r="I211" s="195">
        <v>3534</v>
      </c>
      <c r="J211" s="197" t="s">
        <v>150</v>
      </c>
      <c r="K211" s="196">
        <v>6.11</v>
      </c>
      <c r="L211" s="195">
        <v>21592.74</v>
      </c>
    </row>
    <row r="212" spans="1:12" ht="11.85" customHeight="1" outlineLevel="2" thickBot="1">
      <c r="A212" s="194"/>
      <c r="B212" s="193"/>
      <c r="C212" s="193"/>
      <c r="D212" s="428" t="s">
        <v>149</v>
      </c>
      <c r="E212" s="428"/>
      <c r="F212" s="428"/>
      <c r="G212" s="428"/>
      <c r="H212" s="428"/>
      <c r="I212" s="190">
        <f>I14+I20+I21+I22+I28+I34+I40+I41+I42+I48+I54+I60+I61+I62+I68+I74+I80+I81+I82+I88+I89+I90+I96+I97+I98+I104+I110+I116+I122+I128+I134+I140+I146+I152+I158+I159+I160+I166+I172+I178+I179+I180+I186+I192+I198+I199+I200+I206</f>
        <v>439514</v>
      </c>
      <c r="J212" s="192"/>
      <c r="K212" s="191"/>
      <c r="L212" s="190">
        <f>L14+L20+L21+L22+L28+L34+L40+L41+L42+L48+L54+L60+L61+L62+L68+L74+L80+L81+L82+L88+L89+L90+L96+L97+L98+L104+L110+L116+L122+L128+L134+L140+L146+L152+L158+L159+L160+L166+L172+L178+L179+L180+L186+L192+L198+L199+L200+L206</f>
        <v>5728378.8300000001</v>
      </c>
    </row>
    <row r="213" spans="1:12" ht="12.6" customHeight="1">
      <c r="A213" s="189"/>
      <c r="B213" s="429"/>
      <c r="C213" s="429"/>
      <c r="D213" s="430" t="s">
        <v>148</v>
      </c>
      <c r="E213" s="430"/>
      <c r="F213" s="430"/>
      <c r="G213" s="430"/>
      <c r="H213" s="430"/>
      <c r="I213" s="187">
        <v>439514</v>
      </c>
      <c r="J213" s="188"/>
      <c r="K213" s="188"/>
      <c r="L213" s="187">
        <f>L212</f>
        <v>5728378.8300000001</v>
      </c>
    </row>
    <row r="214" spans="1:12" s="179" customFormat="1" ht="12.6" hidden="1" customHeight="1">
      <c r="A214" s="183"/>
      <c r="B214" s="431"/>
      <c r="C214" s="431"/>
      <c r="D214" s="432" t="s">
        <v>147</v>
      </c>
      <c r="E214" s="432"/>
      <c r="F214" s="432"/>
      <c r="G214" s="432"/>
      <c r="H214" s="432"/>
      <c r="I214" s="184"/>
      <c r="J214" s="186"/>
      <c r="K214" s="185"/>
      <c r="L214" s="184"/>
    </row>
    <row r="215" spans="1:12" s="179" customFormat="1" ht="12.6" hidden="1" customHeight="1">
      <c r="A215" s="183"/>
      <c r="B215" s="431"/>
      <c r="C215" s="431"/>
      <c r="D215" s="433" t="s">
        <v>146</v>
      </c>
      <c r="E215" s="433"/>
      <c r="F215" s="433"/>
      <c r="G215" s="433"/>
      <c r="H215" s="433"/>
      <c r="I215" s="180">
        <v>439514</v>
      </c>
      <c r="J215" s="181"/>
      <c r="K215" s="181"/>
      <c r="L215" s="180">
        <v>5441806.5</v>
      </c>
    </row>
    <row r="216" spans="1:12" s="179" customFormat="1" ht="35.1" hidden="1" customHeight="1">
      <c r="A216" s="183"/>
      <c r="B216" s="431"/>
      <c r="C216" s="431"/>
      <c r="D216" s="434" t="s">
        <v>145</v>
      </c>
      <c r="E216" s="434"/>
      <c r="F216" s="434"/>
      <c r="G216" s="434"/>
      <c r="H216" s="434"/>
      <c r="I216" s="182"/>
      <c r="J216" s="181"/>
      <c r="K216" s="181"/>
      <c r="L216" s="184"/>
    </row>
    <row r="217" spans="1:12" s="179" customFormat="1" ht="12.6" hidden="1" customHeight="1">
      <c r="A217" s="183"/>
      <c r="B217" s="431"/>
      <c r="C217" s="431"/>
      <c r="D217" s="433" t="s">
        <v>144</v>
      </c>
      <c r="E217" s="433"/>
      <c r="F217" s="433"/>
      <c r="G217" s="433"/>
      <c r="H217" s="433"/>
      <c r="I217" s="182"/>
      <c r="J217" s="181"/>
      <c r="K217" s="181"/>
      <c r="L217" s="182"/>
    </row>
  </sheetData>
  <mergeCells count="627">
    <mergeCell ref="B217:C217"/>
    <mergeCell ref="D217:H217"/>
    <mergeCell ref="D211:E211"/>
    <mergeCell ref="D212:H212"/>
    <mergeCell ref="B213:C213"/>
    <mergeCell ref="D213:H213"/>
    <mergeCell ref="B214:C214"/>
    <mergeCell ref="D214:H214"/>
    <mergeCell ref="B215:C215"/>
    <mergeCell ref="D215:H215"/>
    <mergeCell ref="B216:C216"/>
    <mergeCell ref="D216:H216"/>
    <mergeCell ref="K206:K207"/>
    <mergeCell ref="L206:L207"/>
    <mergeCell ref="A208:A210"/>
    <mergeCell ref="B208:B210"/>
    <mergeCell ref="C208:C210"/>
    <mergeCell ref="D208:E208"/>
    <mergeCell ref="J208:J210"/>
    <mergeCell ref="D209:E209"/>
    <mergeCell ref="D210:E210"/>
    <mergeCell ref="D205:E205"/>
    <mergeCell ref="A206:A207"/>
    <mergeCell ref="B206:B207"/>
    <mergeCell ref="C206:C207"/>
    <mergeCell ref="D206:E207"/>
    <mergeCell ref="F206:F207"/>
    <mergeCell ref="H206:H207"/>
    <mergeCell ref="I206:I207"/>
    <mergeCell ref="J206:J207"/>
    <mergeCell ref="K200:K201"/>
    <mergeCell ref="L200:L201"/>
    <mergeCell ref="A202:A204"/>
    <mergeCell ref="B202:B204"/>
    <mergeCell ref="C202:C204"/>
    <mergeCell ref="D202:E202"/>
    <mergeCell ref="J202:J204"/>
    <mergeCell ref="D203:E203"/>
    <mergeCell ref="D204:E204"/>
    <mergeCell ref="D197:E197"/>
    <mergeCell ref="A198:A199"/>
    <mergeCell ref="B198:B199"/>
    <mergeCell ref="C198:C199"/>
    <mergeCell ref="D198:E198"/>
    <mergeCell ref="J198:J199"/>
    <mergeCell ref="D199:E199"/>
    <mergeCell ref="A200:A201"/>
    <mergeCell ref="B200:B201"/>
    <mergeCell ref="C200:C201"/>
    <mergeCell ref="D200:E201"/>
    <mergeCell ref="F200:F201"/>
    <mergeCell ref="H200:H201"/>
    <mergeCell ref="I200:I201"/>
    <mergeCell ref="J200:J201"/>
    <mergeCell ref="K192:K193"/>
    <mergeCell ref="L192:L193"/>
    <mergeCell ref="A194:A196"/>
    <mergeCell ref="B194:B196"/>
    <mergeCell ref="C194:C196"/>
    <mergeCell ref="D194:E194"/>
    <mergeCell ref="J194:J196"/>
    <mergeCell ref="D195:E195"/>
    <mergeCell ref="D196:E196"/>
    <mergeCell ref="D191:E191"/>
    <mergeCell ref="A192:A193"/>
    <mergeCell ref="B192:B193"/>
    <mergeCell ref="C192:C193"/>
    <mergeCell ref="D192:E193"/>
    <mergeCell ref="F192:F193"/>
    <mergeCell ref="H192:H193"/>
    <mergeCell ref="I192:I193"/>
    <mergeCell ref="J192:J193"/>
    <mergeCell ref="K186:K187"/>
    <mergeCell ref="L186:L187"/>
    <mergeCell ref="A188:A190"/>
    <mergeCell ref="B188:B190"/>
    <mergeCell ref="C188:C190"/>
    <mergeCell ref="D188:E188"/>
    <mergeCell ref="J188:J190"/>
    <mergeCell ref="D189:E189"/>
    <mergeCell ref="D190:E190"/>
    <mergeCell ref="D185:E185"/>
    <mergeCell ref="A186:A187"/>
    <mergeCell ref="B186:B187"/>
    <mergeCell ref="C186:C187"/>
    <mergeCell ref="D186:E187"/>
    <mergeCell ref="F186:F187"/>
    <mergeCell ref="H186:H187"/>
    <mergeCell ref="I186:I187"/>
    <mergeCell ref="J186:J187"/>
    <mergeCell ref="K180:K181"/>
    <mergeCell ref="L180:L181"/>
    <mergeCell ref="A182:A184"/>
    <mergeCell ref="B182:B184"/>
    <mergeCell ref="C182:C184"/>
    <mergeCell ref="D182:E182"/>
    <mergeCell ref="J182:J184"/>
    <mergeCell ref="D183:E183"/>
    <mergeCell ref="D184:E184"/>
    <mergeCell ref="D177:E177"/>
    <mergeCell ref="A178:A179"/>
    <mergeCell ref="B178:B179"/>
    <mergeCell ref="C178:C179"/>
    <mergeCell ref="D178:E178"/>
    <mergeCell ref="J178:J179"/>
    <mergeCell ref="D179:E179"/>
    <mergeCell ref="A180:A181"/>
    <mergeCell ref="B180:B181"/>
    <mergeCell ref="C180:C181"/>
    <mergeCell ref="D180:E181"/>
    <mergeCell ref="F180:F181"/>
    <mergeCell ref="H180:H181"/>
    <mergeCell ref="I180:I181"/>
    <mergeCell ref="J180:J181"/>
    <mergeCell ref="K172:K173"/>
    <mergeCell ref="L172:L173"/>
    <mergeCell ref="A174:A176"/>
    <mergeCell ref="B174:B176"/>
    <mergeCell ref="C174:C176"/>
    <mergeCell ref="D174:E174"/>
    <mergeCell ref="J174:J176"/>
    <mergeCell ref="D175:E175"/>
    <mergeCell ref="D176:E176"/>
    <mergeCell ref="D171:E171"/>
    <mergeCell ref="A172:A173"/>
    <mergeCell ref="B172:B173"/>
    <mergeCell ref="C172:C173"/>
    <mergeCell ref="D172:E173"/>
    <mergeCell ref="F172:F173"/>
    <mergeCell ref="H172:H173"/>
    <mergeCell ref="I172:I173"/>
    <mergeCell ref="J172:J173"/>
    <mergeCell ref="K166:K167"/>
    <mergeCell ref="L166:L167"/>
    <mergeCell ref="A168:A170"/>
    <mergeCell ref="B168:B170"/>
    <mergeCell ref="C168:C170"/>
    <mergeCell ref="D168:E168"/>
    <mergeCell ref="J168:J170"/>
    <mergeCell ref="D169:E169"/>
    <mergeCell ref="D170:E170"/>
    <mergeCell ref="D165:E165"/>
    <mergeCell ref="A166:A167"/>
    <mergeCell ref="B166:B167"/>
    <mergeCell ref="C166:C167"/>
    <mergeCell ref="D166:E167"/>
    <mergeCell ref="F166:F167"/>
    <mergeCell ref="H166:H167"/>
    <mergeCell ref="I166:I167"/>
    <mergeCell ref="J166:J167"/>
    <mergeCell ref="K160:K161"/>
    <mergeCell ref="L160:L161"/>
    <mergeCell ref="A162:A164"/>
    <mergeCell ref="B162:B164"/>
    <mergeCell ref="C162:C164"/>
    <mergeCell ref="D162:E162"/>
    <mergeCell ref="J162:J164"/>
    <mergeCell ref="D163:E163"/>
    <mergeCell ref="D164:E164"/>
    <mergeCell ref="D157:E157"/>
    <mergeCell ref="A158:A159"/>
    <mergeCell ref="B158:B159"/>
    <mergeCell ref="C158:C159"/>
    <mergeCell ref="D158:E158"/>
    <mergeCell ref="J158:J159"/>
    <mergeCell ref="D159:E159"/>
    <mergeCell ref="A160:A161"/>
    <mergeCell ref="B160:B161"/>
    <mergeCell ref="C160:C161"/>
    <mergeCell ref="D160:E161"/>
    <mergeCell ref="F160:F161"/>
    <mergeCell ref="H160:H161"/>
    <mergeCell ref="I160:I161"/>
    <mergeCell ref="J160:J161"/>
    <mergeCell ref="K152:K153"/>
    <mergeCell ref="L152:L153"/>
    <mergeCell ref="A154:A156"/>
    <mergeCell ref="B154:B156"/>
    <mergeCell ref="C154:C156"/>
    <mergeCell ref="D154:E154"/>
    <mergeCell ref="J154:J156"/>
    <mergeCell ref="D155:E155"/>
    <mergeCell ref="D156:E156"/>
    <mergeCell ref="D151:E151"/>
    <mergeCell ref="A152:A153"/>
    <mergeCell ref="B152:B153"/>
    <mergeCell ref="C152:C153"/>
    <mergeCell ref="D152:E153"/>
    <mergeCell ref="F152:F153"/>
    <mergeCell ref="H152:H153"/>
    <mergeCell ref="I152:I153"/>
    <mergeCell ref="J152:J153"/>
    <mergeCell ref="K146:K147"/>
    <mergeCell ref="L146:L147"/>
    <mergeCell ref="A148:A150"/>
    <mergeCell ref="B148:B150"/>
    <mergeCell ref="C148:C150"/>
    <mergeCell ref="D148:E148"/>
    <mergeCell ref="J148:J150"/>
    <mergeCell ref="D149:E149"/>
    <mergeCell ref="D150:E150"/>
    <mergeCell ref="D145:E145"/>
    <mergeCell ref="A146:A147"/>
    <mergeCell ref="B146:B147"/>
    <mergeCell ref="C146:C147"/>
    <mergeCell ref="D146:E147"/>
    <mergeCell ref="F146:F147"/>
    <mergeCell ref="H146:H147"/>
    <mergeCell ref="I146:I147"/>
    <mergeCell ref="J146:J147"/>
    <mergeCell ref="K140:K141"/>
    <mergeCell ref="L140:L141"/>
    <mergeCell ref="A142:A144"/>
    <mergeCell ref="B142:B144"/>
    <mergeCell ref="C142:C144"/>
    <mergeCell ref="D142:E142"/>
    <mergeCell ref="J142:J144"/>
    <mergeCell ref="D143:E143"/>
    <mergeCell ref="D144:E144"/>
    <mergeCell ref="D139:E139"/>
    <mergeCell ref="A140:A141"/>
    <mergeCell ref="B140:B141"/>
    <mergeCell ref="C140:C141"/>
    <mergeCell ref="D140:E141"/>
    <mergeCell ref="F140:F141"/>
    <mergeCell ref="H140:H141"/>
    <mergeCell ref="I140:I141"/>
    <mergeCell ref="J140:J141"/>
    <mergeCell ref="K134:K135"/>
    <mergeCell ref="L134:L135"/>
    <mergeCell ref="A136:A138"/>
    <mergeCell ref="B136:B138"/>
    <mergeCell ref="C136:C138"/>
    <mergeCell ref="D136:E136"/>
    <mergeCell ref="J136:J138"/>
    <mergeCell ref="D137:E137"/>
    <mergeCell ref="D138:E138"/>
    <mergeCell ref="D133:E133"/>
    <mergeCell ref="A134:A135"/>
    <mergeCell ref="B134:B135"/>
    <mergeCell ref="C134:C135"/>
    <mergeCell ref="D134:E135"/>
    <mergeCell ref="F134:F135"/>
    <mergeCell ref="H134:H135"/>
    <mergeCell ref="I134:I135"/>
    <mergeCell ref="J134:J135"/>
    <mergeCell ref="K128:K129"/>
    <mergeCell ref="L128:L129"/>
    <mergeCell ref="A130:A132"/>
    <mergeCell ref="B130:B132"/>
    <mergeCell ref="C130:C132"/>
    <mergeCell ref="D130:E130"/>
    <mergeCell ref="J130:J132"/>
    <mergeCell ref="D131:E131"/>
    <mergeCell ref="D132:E132"/>
    <mergeCell ref="D127:E127"/>
    <mergeCell ref="A128:A129"/>
    <mergeCell ref="B128:B129"/>
    <mergeCell ref="C128:C129"/>
    <mergeCell ref="D128:E129"/>
    <mergeCell ref="F128:F129"/>
    <mergeCell ref="H128:H129"/>
    <mergeCell ref="I128:I129"/>
    <mergeCell ref="J128:J129"/>
    <mergeCell ref="K122:K123"/>
    <mergeCell ref="L122:L123"/>
    <mergeCell ref="A124:A126"/>
    <mergeCell ref="B124:B126"/>
    <mergeCell ref="C124:C126"/>
    <mergeCell ref="D124:E124"/>
    <mergeCell ref="J124:J126"/>
    <mergeCell ref="D125:E125"/>
    <mergeCell ref="D126:E126"/>
    <mergeCell ref="D121:E121"/>
    <mergeCell ref="A122:A123"/>
    <mergeCell ref="B122:B123"/>
    <mergeCell ref="C122:C123"/>
    <mergeCell ref="D122:E123"/>
    <mergeCell ref="F122:F123"/>
    <mergeCell ref="H122:H123"/>
    <mergeCell ref="I122:I123"/>
    <mergeCell ref="J122:J123"/>
    <mergeCell ref="K116:K117"/>
    <mergeCell ref="L116:L117"/>
    <mergeCell ref="A118:A120"/>
    <mergeCell ref="B118:B120"/>
    <mergeCell ref="C118:C120"/>
    <mergeCell ref="D118:E118"/>
    <mergeCell ref="J118:J120"/>
    <mergeCell ref="D119:E119"/>
    <mergeCell ref="D120:E120"/>
    <mergeCell ref="D115:E115"/>
    <mergeCell ref="A116:A117"/>
    <mergeCell ref="B116:B117"/>
    <mergeCell ref="C116:C117"/>
    <mergeCell ref="D116:E117"/>
    <mergeCell ref="F116:F117"/>
    <mergeCell ref="H116:H117"/>
    <mergeCell ref="I116:I117"/>
    <mergeCell ref="J116:J117"/>
    <mergeCell ref="K110:K111"/>
    <mergeCell ref="L110:L111"/>
    <mergeCell ref="A112:A114"/>
    <mergeCell ref="B112:B114"/>
    <mergeCell ref="C112:C114"/>
    <mergeCell ref="D112:E112"/>
    <mergeCell ref="J112:J114"/>
    <mergeCell ref="D113:E113"/>
    <mergeCell ref="D114:E114"/>
    <mergeCell ref="D109:E109"/>
    <mergeCell ref="A110:A111"/>
    <mergeCell ref="B110:B111"/>
    <mergeCell ref="C110:C111"/>
    <mergeCell ref="D110:E111"/>
    <mergeCell ref="F110:F111"/>
    <mergeCell ref="H110:H111"/>
    <mergeCell ref="I110:I111"/>
    <mergeCell ref="J110:J111"/>
    <mergeCell ref="K104:K105"/>
    <mergeCell ref="L104:L105"/>
    <mergeCell ref="A106:A108"/>
    <mergeCell ref="B106:B108"/>
    <mergeCell ref="C106:C108"/>
    <mergeCell ref="D106:E106"/>
    <mergeCell ref="J106:J108"/>
    <mergeCell ref="D107:E107"/>
    <mergeCell ref="D108:E108"/>
    <mergeCell ref="D103:E103"/>
    <mergeCell ref="A104:A105"/>
    <mergeCell ref="B104:B105"/>
    <mergeCell ref="C104:C105"/>
    <mergeCell ref="D104:E105"/>
    <mergeCell ref="F104:F105"/>
    <mergeCell ref="H104:H105"/>
    <mergeCell ref="I104:I105"/>
    <mergeCell ref="J104:J105"/>
    <mergeCell ref="K98:K99"/>
    <mergeCell ref="L98:L99"/>
    <mergeCell ref="A100:A102"/>
    <mergeCell ref="B100:B102"/>
    <mergeCell ref="C100:C102"/>
    <mergeCell ref="D100:E100"/>
    <mergeCell ref="J100:J102"/>
    <mergeCell ref="D101:E101"/>
    <mergeCell ref="D102:E102"/>
    <mergeCell ref="D95:E95"/>
    <mergeCell ref="A96:A97"/>
    <mergeCell ref="B96:B97"/>
    <mergeCell ref="C96:C97"/>
    <mergeCell ref="D96:E96"/>
    <mergeCell ref="J96:J97"/>
    <mergeCell ref="D97:E97"/>
    <mergeCell ref="A98:A99"/>
    <mergeCell ref="B98:B99"/>
    <mergeCell ref="C98:C99"/>
    <mergeCell ref="D98:E99"/>
    <mergeCell ref="F98:F99"/>
    <mergeCell ref="H98:H99"/>
    <mergeCell ref="I98:I99"/>
    <mergeCell ref="J98:J99"/>
    <mergeCell ref="K90:K91"/>
    <mergeCell ref="L90:L91"/>
    <mergeCell ref="A92:A94"/>
    <mergeCell ref="B92:B94"/>
    <mergeCell ref="C92:C94"/>
    <mergeCell ref="D92:E92"/>
    <mergeCell ref="J92:J94"/>
    <mergeCell ref="D93:E93"/>
    <mergeCell ref="D94:E94"/>
    <mergeCell ref="D87:E87"/>
    <mergeCell ref="A88:A89"/>
    <mergeCell ref="B88:B89"/>
    <mergeCell ref="C88:C89"/>
    <mergeCell ref="D88:E88"/>
    <mergeCell ref="J88:J89"/>
    <mergeCell ref="D89:E89"/>
    <mergeCell ref="A90:A91"/>
    <mergeCell ref="B90:B91"/>
    <mergeCell ref="C90:C91"/>
    <mergeCell ref="D90:E91"/>
    <mergeCell ref="F90:F91"/>
    <mergeCell ref="H90:H91"/>
    <mergeCell ref="I90:I91"/>
    <mergeCell ref="J90:J91"/>
    <mergeCell ref="K82:K83"/>
    <mergeCell ref="L82:L83"/>
    <mergeCell ref="A84:A86"/>
    <mergeCell ref="B84:B86"/>
    <mergeCell ref="C84:C86"/>
    <mergeCell ref="D84:E84"/>
    <mergeCell ref="J84:J86"/>
    <mergeCell ref="D85:E85"/>
    <mergeCell ref="D86:E86"/>
    <mergeCell ref="D79:E79"/>
    <mergeCell ref="A80:A81"/>
    <mergeCell ref="B80:B81"/>
    <mergeCell ref="C80:C81"/>
    <mergeCell ref="D80:E80"/>
    <mergeCell ref="J80:J81"/>
    <mergeCell ref="D81:E81"/>
    <mergeCell ref="A82:A83"/>
    <mergeCell ref="B82:B83"/>
    <mergeCell ref="C82:C83"/>
    <mergeCell ref="D82:E83"/>
    <mergeCell ref="F82:F83"/>
    <mergeCell ref="H82:H83"/>
    <mergeCell ref="I82:I83"/>
    <mergeCell ref="J82:J83"/>
    <mergeCell ref="K74:K75"/>
    <mergeCell ref="L74:L75"/>
    <mergeCell ref="A76:A78"/>
    <mergeCell ref="B76:B78"/>
    <mergeCell ref="C76:C78"/>
    <mergeCell ref="D76:E76"/>
    <mergeCell ref="J76:J78"/>
    <mergeCell ref="D77:E77"/>
    <mergeCell ref="D78:E78"/>
    <mergeCell ref="D73:E73"/>
    <mergeCell ref="A74:A75"/>
    <mergeCell ref="B74:B75"/>
    <mergeCell ref="C74:C75"/>
    <mergeCell ref="D74:E75"/>
    <mergeCell ref="F74:F75"/>
    <mergeCell ref="H74:H75"/>
    <mergeCell ref="I74:I75"/>
    <mergeCell ref="J74:J75"/>
    <mergeCell ref="K68:K69"/>
    <mergeCell ref="L68:L69"/>
    <mergeCell ref="A70:A72"/>
    <mergeCell ref="B70:B72"/>
    <mergeCell ref="C70:C72"/>
    <mergeCell ref="D70:E70"/>
    <mergeCell ref="J70:J72"/>
    <mergeCell ref="D71:E71"/>
    <mergeCell ref="D72:E72"/>
    <mergeCell ref="D67:E67"/>
    <mergeCell ref="A68:A69"/>
    <mergeCell ref="B68:B69"/>
    <mergeCell ref="C68:C69"/>
    <mergeCell ref="D68:E69"/>
    <mergeCell ref="F68:F69"/>
    <mergeCell ref="H68:H69"/>
    <mergeCell ref="I68:I69"/>
    <mergeCell ref="J68:J69"/>
    <mergeCell ref="K62:K63"/>
    <mergeCell ref="L62:L63"/>
    <mergeCell ref="A64:A66"/>
    <mergeCell ref="B64:B66"/>
    <mergeCell ref="C64:C66"/>
    <mergeCell ref="D64:E64"/>
    <mergeCell ref="J64:J66"/>
    <mergeCell ref="D65:E65"/>
    <mergeCell ref="D66:E66"/>
    <mergeCell ref="D59:E59"/>
    <mergeCell ref="A60:A61"/>
    <mergeCell ref="B60:B61"/>
    <mergeCell ref="C60:C61"/>
    <mergeCell ref="D60:E60"/>
    <mergeCell ref="J60:J61"/>
    <mergeCell ref="D61:E61"/>
    <mergeCell ref="A62:A63"/>
    <mergeCell ref="B62:B63"/>
    <mergeCell ref="C62:C63"/>
    <mergeCell ref="D62:E63"/>
    <mergeCell ref="F62:F63"/>
    <mergeCell ref="H62:H63"/>
    <mergeCell ref="I62:I63"/>
    <mergeCell ref="J62:J63"/>
    <mergeCell ref="K54:K55"/>
    <mergeCell ref="L54:L55"/>
    <mergeCell ref="A56:A58"/>
    <mergeCell ref="B56:B58"/>
    <mergeCell ref="C56:C58"/>
    <mergeCell ref="D56:E56"/>
    <mergeCell ref="J56:J58"/>
    <mergeCell ref="D57:E57"/>
    <mergeCell ref="D58:E58"/>
    <mergeCell ref="D53:E53"/>
    <mergeCell ref="A54:A55"/>
    <mergeCell ref="B54:B55"/>
    <mergeCell ref="C54:C55"/>
    <mergeCell ref="D54:E55"/>
    <mergeCell ref="F54:F55"/>
    <mergeCell ref="H54:H55"/>
    <mergeCell ref="I54:I55"/>
    <mergeCell ref="J54:J55"/>
    <mergeCell ref="K48:K49"/>
    <mergeCell ref="L48:L49"/>
    <mergeCell ref="A50:A52"/>
    <mergeCell ref="B50:B52"/>
    <mergeCell ref="C50:C52"/>
    <mergeCell ref="D50:E50"/>
    <mergeCell ref="J50:J52"/>
    <mergeCell ref="D51:E51"/>
    <mergeCell ref="D52:E52"/>
    <mergeCell ref="D47:E47"/>
    <mergeCell ref="A48:A49"/>
    <mergeCell ref="B48:B49"/>
    <mergeCell ref="C48:C49"/>
    <mergeCell ref="D48:E49"/>
    <mergeCell ref="F48:F49"/>
    <mergeCell ref="H48:H49"/>
    <mergeCell ref="I48:I49"/>
    <mergeCell ref="J48:J49"/>
    <mergeCell ref="K42:K43"/>
    <mergeCell ref="L42:L43"/>
    <mergeCell ref="A44:A46"/>
    <mergeCell ref="B44:B46"/>
    <mergeCell ref="C44:C46"/>
    <mergeCell ref="D44:E44"/>
    <mergeCell ref="J44:J46"/>
    <mergeCell ref="D45:E45"/>
    <mergeCell ref="D46:E46"/>
    <mergeCell ref="A40:A41"/>
    <mergeCell ref="B40:B41"/>
    <mergeCell ref="C40:C41"/>
    <mergeCell ref="D40:E40"/>
    <mergeCell ref="J40:J41"/>
    <mergeCell ref="D41:E41"/>
    <mergeCell ref="A42:A43"/>
    <mergeCell ref="B42:B43"/>
    <mergeCell ref="C42:C43"/>
    <mergeCell ref="D42:E43"/>
    <mergeCell ref="F42:F43"/>
    <mergeCell ref="H42:H43"/>
    <mergeCell ref="I42:I43"/>
    <mergeCell ref="J42:J43"/>
    <mergeCell ref="L34:L35"/>
    <mergeCell ref="A36:A38"/>
    <mergeCell ref="B36:B38"/>
    <mergeCell ref="C36:C38"/>
    <mergeCell ref="D36:E36"/>
    <mergeCell ref="J36:J38"/>
    <mergeCell ref="D37:E37"/>
    <mergeCell ref="D38:E38"/>
    <mergeCell ref="D39:E39"/>
    <mergeCell ref="A34:A35"/>
    <mergeCell ref="B34:B35"/>
    <mergeCell ref="C34:C35"/>
    <mergeCell ref="D34:E35"/>
    <mergeCell ref="F34:F35"/>
    <mergeCell ref="H34:H35"/>
    <mergeCell ref="I34:I35"/>
    <mergeCell ref="J34:J35"/>
    <mergeCell ref="K34:K35"/>
    <mergeCell ref="L28:L29"/>
    <mergeCell ref="A30:A32"/>
    <mergeCell ref="B30:B32"/>
    <mergeCell ref="C30:C32"/>
    <mergeCell ref="D30:E30"/>
    <mergeCell ref="J30:J32"/>
    <mergeCell ref="D31:E31"/>
    <mergeCell ref="D32:E32"/>
    <mergeCell ref="D33:E33"/>
    <mergeCell ref="A28:A29"/>
    <mergeCell ref="B28:B29"/>
    <mergeCell ref="C28:C29"/>
    <mergeCell ref="D28:E29"/>
    <mergeCell ref="F28:F29"/>
    <mergeCell ref="H28:H29"/>
    <mergeCell ref="I28:I29"/>
    <mergeCell ref="J28:J29"/>
    <mergeCell ref="K28:K29"/>
    <mergeCell ref="L22:L23"/>
    <mergeCell ref="A24:A26"/>
    <mergeCell ref="B24:B26"/>
    <mergeCell ref="C24:C26"/>
    <mergeCell ref="D24:E24"/>
    <mergeCell ref="J24:J26"/>
    <mergeCell ref="D25:E25"/>
    <mergeCell ref="D26:E26"/>
    <mergeCell ref="D27:E27"/>
    <mergeCell ref="A22:A23"/>
    <mergeCell ref="B22:B23"/>
    <mergeCell ref="C22:C23"/>
    <mergeCell ref="D22:E23"/>
    <mergeCell ref="F22:F23"/>
    <mergeCell ref="H22:H23"/>
    <mergeCell ref="I22:I23"/>
    <mergeCell ref="J22:J23"/>
    <mergeCell ref="K22:K23"/>
    <mergeCell ref="A16:A18"/>
    <mergeCell ref="B16:B18"/>
    <mergeCell ref="C16:C18"/>
    <mergeCell ref="D16:E16"/>
    <mergeCell ref="J16:J18"/>
    <mergeCell ref="D17:E17"/>
    <mergeCell ref="D18:E18"/>
    <mergeCell ref="D19:E19"/>
    <mergeCell ref="A20:A21"/>
    <mergeCell ref="B20:B21"/>
    <mergeCell ref="C20:C21"/>
    <mergeCell ref="D20:E20"/>
    <mergeCell ref="J20:J21"/>
    <mergeCell ref="D21:E21"/>
    <mergeCell ref="D10:E10"/>
    <mergeCell ref="B11:C11"/>
    <mergeCell ref="D11:H11"/>
    <mergeCell ref="B12:C12"/>
    <mergeCell ref="D12:H12"/>
    <mergeCell ref="B13:C13"/>
    <mergeCell ref="D13:L13"/>
    <mergeCell ref="A14:A15"/>
    <mergeCell ref="B14:B15"/>
    <mergeCell ref="C14:C15"/>
    <mergeCell ref="D14:E15"/>
    <mergeCell ref="F14:F15"/>
    <mergeCell ref="H14:H15"/>
    <mergeCell ref="I14:I15"/>
    <mergeCell ref="J14:J15"/>
    <mergeCell ref="K14:K15"/>
    <mergeCell ref="L14:L15"/>
    <mergeCell ref="A1:C1"/>
    <mergeCell ref="A3:L3"/>
    <mergeCell ref="A5:B5"/>
    <mergeCell ref="C5:L5"/>
    <mergeCell ref="A7:L7"/>
    <mergeCell ref="A8:A9"/>
    <mergeCell ref="C8:C9"/>
    <mergeCell ref="D8:E9"/>
    <mergeCell ref="F8:F9"/>
    <mergeCell ref="G8:G9"/>
    <mergeCell ref="H8:H9"/>
    <mergeCell ref="I8:I9"/>
    <mergeCell ref="J8:J9"/>
    <mergeCell ref="K8:K9"/>
    <mergeCell ref="L8:L9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 summaryRight="0"/>
    <pageSetUpPr autoPageBreaks="0"/>
  </sheetPr>
  <dimension ref="A1:L235"/>
  <sheetViews>
    <sheetView workbookViewId="0">
      <selection activeCell="C14" sqref="C14:C15"/>
    </sheetView>
  </sheetViews>
  <sheetFormatPr defaultRowHeight="11.25" outlineLevelRow="3"/>
  <cols>
    <col min="1" max="1" width="5.85546875" style="179" customWidth="1"/>
    <col min="2" max="2" width="15.5703125" style="179" customWidth="1"/>
    <col min="3" max="3" width="21.5703125" style="179" customWidth="1"/>
    <col min="4" max="4" width="31.140625" style="179" customWidth="1"/>
    <col min="5" max="5" width="5.42578125" style="179" customWidth="1"/>
    <col min="6" max="6" width="7.85546875" style="179" customWidth="1"/>
    <col min="7" max="7" width="11.7109375" style="179" customWidth="1"/>
    <col min="8" max="8" width="11.5703125" style="179" customWidth="1"/>
    <col min="9" max="9" width="15.5703125" style="179" customWidth="1"/>
    <col min="10" max="10" width="24.42578125" style="179" customWidth="1"/>
    <col min="11" max="11" width="8.85546875" style="179" customWidth="1"/>
    <col min="12" max="12" width="15.5703125" style="179" customWidth="1"/>
    <col min="13" max="256" width="9.140625" style="178" customWidth="1"/>
    <col min="257" max="16384" width="9.140625" style="178"/>
  </cols>
  <sheetData>
    <row r="1" spans="1:12" ht="11.85" customHeight="1">
      <c r="A1" s="378" t="s">
        <v>192</v>
      </c>
      <c r="B1" s="378"/>
      <c r="C1" s="378"/>
      <c r="D1" s="178"/>
      <c r="E1" s="178"/>
      <c r="F1" s="178"/>
      <c r="G1" s="178"/>
      <c r="H1" s="178"/>
      <c r="I1" s="178"/>
      <c r="J1" s="178"/>
      <c r="K1" s="178"/>
      <c r="L1" s="218" t="s">
        <v>191</v>
      </c>
    </row>
    <row r="2" spans="1:12" s="179" customFormat="1" ht="7.5" customHeight="1"/>
    <row r="3" spans="1:12" ht="15.6" customHeight="1">
      <c r="A3" s="379" t="s">
        <v>190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</row>
    <row r="4" spans="1:12" s="179" customFormat="1" ht="6" customHeight="1"/>
    <row r="5" spans="1:12">
      <c r="A5" s="380" t="s">
        <v>189</v>
      </c>
      <c r="B5" s="380"/>
      <c r="C5" s="381"/>
      <c r="D5" s="381"/>
      <c r="E5" s="381"/>
      <c r="F5" s="381"/>
      <c r="G5" s="381"/>
      <c r="H5" s="381"/>
      <c r="I5" s="381"/>
      <c r="J5" s="381"/>
      <c r="K5" s="381"/>
      <c r="L5" s="381"/>
    </row>
    <row r="6" spans="1:12" s="179" customFormat="1" ht="6" customHeight="1"/>
    <row r="7" spans="1:12" ht="11.85" customHeight="1" thickBot="1">
      <c r="A7" s="382" t="s">
        <v>188</v>
      </c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</row>
    <row r="8" spans="1:12" s="179" customFormat="1" ht="48.4" customHeight="1" thickBot="1">
      <c r="A8" s="383" t="s">
        <v>106</v>
      </c>
      <c r="B8" s="217" t="s">
        <v>187</v>
      </c>
      <c r="C8" s="384" t="s">
        <v>186</v>
      </c>
      <c r="D8" s="384" t="s">
        <v>185</v>
      </c>
      <c r="E8" s="384"/>
      <c r="F8" s="384" t="s">
        <v>184</v>
      </c>
      <c r="G8" s="384" t="s">
        <v>183</v>
      </c>
      <c r="H8" s="384" t="s">
        <v>182</v>
      </c>
      <c r="I8" s="384" t="s">
        <v>181</v>
      </c>
      <c r="J8" s="384" t="s">
        <v>180</v>
      </c>
      <c r="K8" s="384" t="s">
        <v>179</v>
      </c>
      <c r="L8" s="384" t="s">
        <v>178</v>
      </c>
    </row>
    <row r="9" spans="1:12" s="179" customFormat="1" ht="48" customHeight="1" thickBot="1">
      <c r="A9" s="383"/>
      <c r="B9" s="216" t="s">
        <v>177</v>
      </c>
      <c r="C9" s="384"/>
      <c r="D9" s="384"/>
      <c r="E9" s="384"/>
      <c r="F9" s="384"/>
      <c r="G9" s="384"/>
      <c r="H9" s="384"/>
      <c r="I9" s="384"/>
      <c r="J9" s="384"/>
      <c r="K9" s="384"/>
      <c r="L9" s="384"/>
    </row>
    <row r="10" spans="1:12" ht="12" thickBot="1">
      <c r="A10" s="215">
        <v>1</v>
      </c>
      <c r="B10" s="214">
        <v>2</v>
      </c>
      <c r="C10" s="213">
        <v>3</v>
      </c>
      <c r="D10" s="385">
        <v>4</v>
      </c>
      <c r="E10" s="385"/>
      <c r="F10" s="213">
        <v>5</v>
      </c>
      <c r="G10" s="213">
        <v>6</v>
      </c>
      <c r="H10" s="213">
        <v>7</v>
      </c>
      <c r="I10" s="213">
        <v>8</v>
      </c>
      <c r="J10" s="213">
        <v>9</v>
      </c>
      <c r="K10" s="213">
        <v>10</v>
      </c>
      <c r="L10" s="213">
        <v>11</v>
      </c>
    </row>
    <row r="11" spans="1:12" ht="11.85" customHeight="1">
      <c r="A11" s="212"/>
      <c r="B11" s="386" t="s">
        <v>176</v>
      </c>
      <c r="C11" s="386"/>
      <c r="D11" s="388" t="s">
        <v>175</v>
      </c>
      <c r="E11" s="388"/>
      <c r="F11" s="388"/>
      <c r="G11" s="388"/>
      <c r="H11" s="388"/>
      <c r="I11" s="210">
        <v>57550</v>
      </c>
      <c r="J11" s="211"/>
      <c r="K11" s="211"/>
      <c r="L11" s="210">
        <f>L12</f>
        <v>571747.57999999996</v>
      </c>
    </row>
    <row r="12" spans="1:12" ht="11.85" customHeight="1" outlineLevel="1">
      <c r="A12" s="209"/>
      <c r="B12" s="389" t="s">
        <v>174</v>
      </c>
      <c r="C12" s="389"/>
      <c r="D12" s="390" t="s">
        <v>173</v>
      </c>
      <c r="E12" s="390"/>
      <c r="F12" s="390"/>
      <c r="G12" s="390"/>
      <c r="H12" s="390"/>
      <c r="I12" s="207">
        <v>57550</v>
      </c>
      <c r="J12" s="208"/>
      <c r="K12" s="208"/>
      <c r="L12" s="207">
        <f>L231</f>
        <v>571747.57999999996</v>
      </c>
    </row>
    <row r="13" spans="1:12" ht="32.85" customHeight="1" outlineLevel="2" thickBot="1">
      <c r="A13" s="206">
        <v>1</v>
      </c>
      <c r="B13" s="391" t="s">
        <v>563</v>
      </c>
      <c r="C13" s="392"/>
      <c r="D13" s="393" t="s">
        <v>65</v>
      </c>
      <c r="E13" s="394"/>
      <c r="F13" s="394"/>
      <c r="G13" s="394"/>
      <c r="H13" s="394"/>
      <c r="I13" s="394"/>
      <c r="J13" s="394"/>
      <c r="K13" s="394"/>
      <c r="L13" s="394"/>
    </row>
    <row r="14" spans="1:12" s="233" customFormat="1" ht="16.899999999999999" customHeight="1" outlineLevel="3" thickBot="1">
      <c r="A14" s="454"/>
      <c r="B14" s="455" t="s">
        <v>13</v>
      </c>
      <c r="C14" s="456" t="s">
        <v>562</v>
      </c>
      <c r="D14" s="457" t="s">
        <v>561</v>
      </c>
      <c r="E14" s="457"/>
      <c r="F14" s="458" t="s">
        <v>538</v>
      </c>
      <c r="G14" s="232">
        <v>2</v>
      </c>
      <c r="H14" s="459">
        <v>764.82</v>
      </c>
      <c r="I14" s="460">
        <v>1530</v>
      </c>
      <c r="J14" s="461"/>
      <c r="K14" s="461"/>
      <c r="L14" s="462">
        <f>L19</f>
        <v>4849.7299999999996</v>
      </c>
    </row>
    <row r="15" spans="1:12" s="233" customFormat="1" ht="16.5" customHeight="1" outlineLevel="3">
      <c r="A15" s="454"/>
      <c r="B15" s="455"/>
      <c r="C15" s="456"/>
      <c r="D15" s="457"/>
      <c r="E15" s="457"/>
      <c r="F15" s="458"/>
      <c r="G15" s="234"/>
      <c r="H15" s="459"/>
      <c r="I15" s="460"/>
      <c r="J15" s="461"/>
      <c r="K15" s="461"/>
      <c r="L15" s="462"/>
    </row>
    <row r="16" spans="1:12" s="233" customFormat="1" ht="11.85" customHeight="1" outlineLevel="3">
      <c r="A16" s="463"/>
      <c r="B16" s="464"/>
      <c r="C16" s="465"/>
      <c r="D16" s="466" t="s">
        <v>154</v>
      </c>
      <c r="E16" s="466"/>
      <c r="F16" s="235"/>
      <c r="G16" s="235"/>
      <c r="H16" s="236">
        <v>0</v>
      </c>
      <c r="I16" s="236">
        <v>0</v>
      </c>
      <c r="J16" s="467"/>
      <c r="K16" s="236">
        <v>24.68</v>
      </c>
      <c r="L16" s="236">
        <v>0</v>
      </c>
    </row>
    <row r="17" spans="1:12" s="233" customFormat="1" ht="11.85" customHeight="1" outlineLevel="3">
      <c r="A17" s="463"/>
      <c r="B17" s="464"/>
      <c r="C17" s="465"/>
      <c r="D17" s="466" t="s">
        <v>153</v>
      </c>
      <c r="E17" s="466"/>
      <c r="F17" s="235"/>
      <c r="G17" s="235"/>
      <c r="H17" s="236">
        <v>0</v>
      </c>
      <c r="I17" s="236">
        <v>0</v>
      </c>
      <c r="J17" s="467"/>
      <c r="K17" s="236">
        <v>7.82</v>
      </c>
      <c r="L17" s="236">
        <v>0</v>
      </c>
    </row>
    <row r="18" spans="1:12" s="233" customFormat="1" ht="11.85" customHeight="1" outlineLevel="3">
      <c r="A18" s="463"/>
      <c r="B18" s="464"/>
      <c r="C18" s="465"/>
      <c r="D18" s="466" t="s">
        <v>152</v>
      </c>
      <c r="E18" s="466"/>
      <c r="F18" s="235"/>
      <c r="G18" s="235"/>
      <c r="H18" s="236">
        <v>0</v>
      </c>
      <c r="I18" s="236">
        <v>0</v>
      </c>
      <c r="J18" s="467"/>
      <c r="K18" s="236">
        <v>24.68</v>
      </c>
      <c r="L18" s="236">
        <v>0</v>
      </c>
    </row>
    <row r="19" spans="1:12" s="233" customFormat="1" ht="32.85" customHeight="1" outlineLevel="3" thickBot="1">
      <c r="A19" s="237"/>
      <c r="B19" s="238"/>
      <c r="C19" s="238"/>
      <c r="D19" s="466" t="s">
        <v>151</v>
      </c>
      <c r="E19" s="466"/>
      <c r="F19" s="235"/>
      <c r="G19" s="235"/>
      <c r="H19" s="236">
        <v>764.82</v>
      </c>
      <c r="I19" s="240">
        <v>1530</v>
      </c>
      <c r="J19" s="239" t="s">
        <v>150</v>
      </c>
      <c r="K19" s="236">
        <f>L19/I19</f>
        <v>3.17</v>
      </c>
      <c r="L19" s="240">
        <f>2852.78*0.85*G14</f>
        <v>4849.7299999999996</v>
      </c>
    </row>
    <row r="20" spans="1:12" ht="27.4" customHeight="1" outlineLevel="3" thickBot="1">
      <c r="A20" s="395"/>
      <c r="B20" s="396" t="s">
        <v>116</v>
      </c>
      <c r="C20" s="397" t="s">
        <v>560</v>
      </c>
      <c r="D20" s="398" t="s">
        <v>559</v>
      </c>
      <c r="E20" s="398"/>
      <c r="F20" s="399" t="s">
        <v>399</v>
      </c>
      <c r="G20" s="202">
        <v>181.02790899999999</v>
      </c>
      <c r="H20" s="410">
        <v>136.5</v>
      </c>
      <c r="I20" s="401">
        <v>24710</v>
      </c>
      <c r="J20" s="402"/>
      <c r="K20" s="402"/>
      <c r="L20" s="403">
        <v>118608</v>
      </c>
    </row>
    <row r="21" spans="1:12" ht="27" customHeight="1" outlineLevel="3">
      <c r="A21" s="395"/>
      <c r="B21" s="396"/>
      <c r="C21" s="397"/>
      <c r="D21" s="398"/>
      <c r="E21" s="398"/>
      <c r="F21" s="399"/>
      <c r="G21" s="201"/>
      <c r="H21" s="410"/>
      <c r="I21" s="401"/>
      <c r="J21" s="402"/>
      <c r="K21" s="402"/>
      <c r="L21" s="403"/>
    </row>
    <row r="22" spans="1:12" ht="11.85" customHeight="1" outlineLevel="3">
      <c r="A22" s="404"/>
      <c r="B22" s="405"/>
      <c r="C22" s="406"/>
      <c r="D22" s="407" t="s">
        <v>154</v>
      </c>
      <c r="E22" s="407"/>
      <c r="F22" s="198"/>
      <c r="G22" s="198"/>
      <c r="H22" s="196">
        <v>0</v>
      </c>
      <c r="I22" s="196">
        <v>0</v>
      </c>
      <c r="J22" s="408"/>
      <c r="K22" s="196">
        <v>24.68</v>
      </c>
      <c r="L22" s="196">
        <v>0</v>
      </c>
    </row>
    <row r="23" spans="1:12" ht="11.85" customHeight="1" outlineLevel="3">
      <c r="A23" s="404"/>
      <c r="B23" s="405"/>
      <c r="C23" s="406"/>
      <c r="D23" s="407" t="s">
        <v>153</v>
      </c>
      <c r="E23" s="407"/>
      <c r="F23" s="198"/>
      <c r="G23" s="198"/>
      <c r="H23" s="196">
        <v>0</v>
      </c>
      <c r="I23" s="196">
        <v>0</v>
      </c>
      <c r="J23" s="408"/>
      <c r="K23" s="196">
        <v>7.82</v>
      </c>
      <c r="L23" s="196">
        <v>0</v>
      </c>
    </row>
    <row r="24" spans="1:12" ht="11.85" customHeight="1" outlineLevel="3">
      <c r="A24" s="404"/>
      <c r="B24" s="405"/>
      <c r="C24" s="406"/>
      <c r="D24" s="407" t="s">
        <v>152</v>
      </c>
      <c r="E24" s="407"/>
      <c r="F24" s="198"/>
      <c r="G24" s="198"/>
      <c r="H24" s="196">
        <v>0</v>
      </c>
      <c r="I24" s="196">
        <v>0</v>
      </c>
      <c r="J24" s="408"/>
      <c r="K24" s="196">
        <v>24.68</v>
      </c>
      <c r="L24" s="196">
        <v>0</v>
      </c>
    </row>
    <row r="25" spans="1:12" ht="32.85" customHeight="1" outlineLevel="3" thickBot="1">
      <c r="A25" s="200"/>
      <c r="B25" s="199"/>
      <c r="C25" s="199"/>
      <c r="D25" s="407" t="s">
        <v>151</v>
      </c>
      <c r="E25" s="407"/>
      <c r="F25" s="198"/>
      <c r="G25" s="198"/>
      <c r="H25" s="196">
        <v>136.5</v>
      </c>
      <c r="I25" s="195">
        <v>24710</v>
      </c>
      <c r="J25" s="197" t="s">
        <v>150</v>
      </c>
      <c r="K25" s="196">
        <v>4.8</v>
      </c>
      <c r="L25" s="195">
        <v>118608</v>
      </c>
    </row>
    <row r="26" spans="1:12" ht="27.4" customHeight="1" outlineLevel="3" thickBot="1">
      <c r="A26" s="395"/>
      <c r="B26" s="396" t="s">
        <v>346</v>
      </c>
      <c r="C26" s="397" t="s">
        <v>558</v>
      </c>
      <c r="D26" s="398" t="s">
        <v>557</v>
      </c>
      <c r="E26" s="398"/>
      <c r="F26" s="399" t="s">
        <v>399</v>
      </c>
      <c r="G26" s="202">
        <v>102.530214</v>
      </c>
      <c r="H26" s="410">
        <v>62.9</v>
      </c>
      <c r="I26" s="401">
        <v>6449</v>
      </c>
      <c r="J26" s="402"/>
      <c r="K26" s="402"/>
      <c r="L26" s="403">
        <v>36307.870000000003</v>
      </c>
    </row>
    <row r="27" spans="1:12" ht="27" customHeight="1" outlineLevel="3">
      <c r="A27" s="395"/>
      <c r="B27" s="396"/>
      <c r="C27" s="397"/>
      <c r="D27" s="398"/>
      <c r="E27" s="398"/>
      <c r="F27" s="399"/>
      <c r="G27" s="201"/>
      <c r="H27" s="410"/>
      <c r="I27" s="401"/>
      <c r="J27" s="402"/>
      <c r="K27" s="402"/>
      <c r="L27" s="403"/>
    </row>
    <row r="28" spans="1:12" ht="11.85" customHeight="1" outlineLevel="3">
      <c r="A28" s="404"/>
      <c r="B28" s="405"/>
      <c r="C28" s="406"/>
      <c r="D28" s="407" t="s">
        <v>154</v>
      </c>
      <c r="E28" s="407"/>
      <c r="F28" s="198"/>
      <c r="G28" s="198"/>
      <c r="H28" s="196">
        <v>0</v>
      </c>
      <c r="I28" s="196">
        <v>0</v>
      </c>
      <c r="J28" s="408"/>
      <c r="K28" s="196">
        <v>24.68</v>
      </c>
      <c r="L28" s="196">
        <v>0</v>
      </c>
    </row>
    <row r="29" spans="1:12" ht="11.85" customHeight="1" outlineLevel="3">
      <c r="A29" s="404"/>
      <c r="B29" s="405"/>
      <c r="C29" s="406"/>
      <c r="D29" s="407" t="s">
        <v>153</v>
      </c>
      <c r="E29" s="407"/>
      <c r="F29" s="198"/>
      <c r="G29" s="198"/>
      <c r="H29" s="196">
        <v>0</v>
      </c>
      <c r="I29" s="196">
        <v>0</v>
      </c>
      <c r="J29" s="408"/>
      <c r="K29" s="196">
        <v>7.82</v>
      </c>
      <c r="L29" s="196">
        <v>0</v>
      </c>
    </row>
    <row r="30" spans="1:12" ht="11.85" customHeight="1" outlineLevel="3">
      <c r="A30" s="404"/>
      <c r="B30" s="405"/>
      <c r="C30" s="406"/>
      <c r="D30" s="407" t="s">
        <v>152</v>
      </c>
      <c r="E30" s="407"/>
      <c r="F30" s="198"/>
      <c r="G30" s="198"/>
      <c r="H30" s="196">
        <v>0</v>
      </c>
      <c r="I30" s="196">
        <v>0</v>
      </c>
      <c r="J30" s="408"/>
      <c r="K30" s="196">
        <v>24.68</v>
      </c>
      <c r="L30" s="196">
        <v>0</v>
      </c>
    </row>
    <row r="31" spans="1:12" ht="32.85" customHeight="1" outlineLevel="3" thickBot="1">
      <c r="A31" s="200"/>
      <c r="B31" s="199"/>
      <c r="C31" s="199"/>
      <c r="D31" s="407" t="s">
        <v>151</v>
      </c>
      <c r="E31" s="407"/>
      <c r="F31" s="198"/>
      <c r="G31" s="198"/>
      <c r="H31" s="196">
        <v>62.9</v>
      </c>
      <c r="I31" s="195">
        <v>6449</v>
      </c>
      <c r="J31" s="197" t="s">
        <v>150</v>
      </c>
      <c r="K31" s="196">
        <v>5.63</v>
      </c>
      <c r="L31" s="195">
        <v>36307.870000000003</v>
      </c>
    </row>
    <row r="32" spans="1:12" ht="27.4" customHeight="1" outlineLevel="3" thickBot="1">
      <c r="A32" s="395"/>
      <c r="B32" s="396" t="s">
        <v>342</v>
      </c>
      <c r="C32" s="397" t="s">
        <v>556</v>
      </c>
      <c r="D32" s="398" t="s">
        <v>555</v>
      </c>
      <c r="E32" s="398"/>
      <c r="F32" s="399" t="s">
        <v>399</v>
      </c>
      <c r="G32" s="222">
        <v>3.7</v>
      </c>
      <c r="H32" s="410">
        <v>33.5</v>
      </c>
      <c r="I32" s="411">
        <v>124</v>
      </c>
      <c r="J32" s="402"/>
      <c r="K32" s="402"/>
      <c r="L32" s="412">
        <v>549.32000000000005</v>
      </c>
    </row>
    <row r="33" spans="1:12" ht="27" customHeight="1" outlineLevel="3">
      <c r="A33" s="395"/>
      <c r="B33" s="396"/>
      <c r="C33" s="397"/>
      <c r="D33" s="398"/>
      <c r="E33" s="398"/>
      <c r="F33" s="399"/>
      <c r="G33" s="201"/>
      <c r="H33" s="410"/>
      <c r="I33" s="411"/>
      <c r="J33" s="402"/>
      <c r="K33" s="402"/>
      <c r="L33" s="412"/>
    </row>
    <row r="34" spans="1:12" ht="11.85" customHeight="1" outlineLevel="3">
      <c r="A34" s="404"/>
      <c r="B34" s="405"/>
      <c r="C34" s="406"/>
      <c r="D34" s="407" t="s">
        <v>154</v>
      </c>
      <c r="E34" s="407"/>
      <c r="F34" s="198"/>
      <c r="G34" s="198"/>
      <c r="H34" s="196">
        <v>0</v>
      </c>
      <c r="I34" s="196">
        <v>0</v>
      </c>
      <c r="J34" s="408"/>
      <c r="K34" s="196">
        <v>24.68</v>
      </c>
      <c r="L34" s="196">
        <v>0</v>
      </c>
    </row>
    <row r="35" spans="1:12" ht="11.85" customHeight="1" outlineLevel="3">
      <c r="A35" s="404"/>
      <c r="B35" s="405"/>
      <c r="C35" s="406"/>
      <c r="D35" s="407" t="s">
        <v>153</v>
      </c>
      <c r="E35" s="407"/>
      <c r="F35" s="198"/>
      <c r="G35" s="198"/>
      <c r="H35" s="196">
        <v>0</v>
      </c>
      <c r="I35" s="196">
        <v>0</v>
      </c>
      <c r="J35" s="408"/>
      <c r="K35" s="196">
        <v>7.82</v>
      </c>
      <c r="L35" s="196">
        <v>0</v>
      </c>
    </row>
    <row r="36" spans="1:12" ht="11.85" customHeight="1" outlineLevel="3">
      <c r="A36" s="404"/>
      <c r="B36" s="405"/>
      <c r="C36" s="406"/>
      <c r="D36" s="407" t="s">
        <v>152</v>
      </c>
      <c r="E36" s="407"/>
      <c r="F36" s="198"/>
      <c r="G36" s="198"/>
      <c r="H36" s="196">
        <v>0</v>
      </c>
      <c r="I36" s="196">
        <v>0</v>
      </c>
      <c r="J36" s="408"/>
      <c r="K36" s="196">
        <v>24.68</v>
      </c>
      <c r="L36" s="196">
        <v>0</v>
      </c>
    </row>
    <row r="37" spans="1:12" ht="32.85" customHeight="1" outlineLevel="3" thickBot="1">
      <c r="A37" s="200"/>
      <c r="B37" s="199"/>
      <c r="C37" s="199"/>
      <c r="D37" s="407" t="s">
        <v>151</v>
      </c>
      <c r="E37" s="407"/>
      <c r="F37" s="198"/>
      <c r="G37" s="198"/>
      <c r="H37" s="196">
        <v>33.5</v>
      </c>
      <c r="I37" s="196">
        <v>124</v>
      </c>
      <c r="J37" s="197" t="s">
        <v>150</v>
      </c>
      <c r="K37" s="196">
        <v>4.43</v>
      </c>
      <c r="L37" s="196">
        <v>549.32000000000005</v>
      </c>
    </row>
    <row r="38" spans="1:12" ht="27.4" customHeight="1" outlineLevel="3" thickBot="1">
      <c r="A38" s="395"/>
      <c r="B38" s="396" t="s">
        <v>338</v>
      </c>
      <c r="C38" s="397" t="s">
        <v>554</v>
      </c>
      <c r="D38" s="398" t="s">
        <v>553</v>
      </c>
      <c r="E38" s="398"/>
      <c r="F38" s="399" t="s">
        <v>399</v>
      </c>
      <c r="G38" s="202">
        <v>2.7432430000000001</v>
      </c>
      <c r="H38" s="410">
        <v>12</v>
      </c>
      <c r="I38" s="411">
        <v>33</v>
      </c>
      <c r="J38" s="402"/>
      <c r="K38" s="402"/>
      <c r="L38" s="412">
        <v>167.64</v>
      </c>
    </row>
    <row r="39" spans="1:12" ht="27" customHeight="1" outlineLevel="3">
      <c r="A39" s="395"/>
      <c r="B39" s="396"/>
      <c r="C39" s="397"/>
      <c r="D39" s="398"/>
      <c r="E39" s="398"/>
      <c r="F39" s="399"/>
      <c r="G39" s="201"/>
      <c r="H39" s="410"/>
      <c r="I39" s="411"/>
      <c r="J39" s="402"/>
      <c r="K39" s="402"/>
      <c r="L39" s="412"/>
    </row>
    <row r="40" spans="1:12" ht="11.85" customHeight="1" outlineLevel="3">
      <c r="A40" s="404"/>
      <c r="B40" s="405"/>
      <c r="C40" s="406"/>
      <c r="D40" s="407" t="s">
        <v>154</v>
      </c>
      <c r="E40" s="407"/>
      <c r="F40" s="198"/>
      <c r="G40" s="198"/>
      <c r="H40" s="196">
        <v>0</v>
      </c>
      <c r="I40" s="196">
        <v>0</v>
      </c>
      <c r="J40" s="408"/>
      <c r="K40" s="196">
        <v>24.68</v>
      </c>
      <c r="L40" s="196">
        <v>0</v>
      </c>
    </row>
    <row r="41" spans="1:12" ht="11.85" customHeight="1" outlineLevel="3">
      <c r="A41" s="404"/>
      <c r="B41" s="405"/>
      <c r="C41" s="406"/>
      <c r="D41" s="407" t="s">
        <v>153</v>
      </c>
      <c r="E41" s="407"/>
      <c r="F41" s="198"/>
      <c r="G41" s="198"/>
      <c r="H41" s="196">
        <v>0</v>
      </c>
      <c r="I41" s="196">
        <v>0</v>
      </c>
      <c r="J41" s="408"/>
      <c r="K41" s="196">
        <v>7.82</v>
      </c>
      <c r="L41" s="196">
        <v>0</v>
      </c>
    </row>
    <row r="42" spans="1:12" ht="11.85" customHeight="1" outlineLevel="3">
      <c r="A42" s="404"/>
      <c r="B42" s="405"/>
      <c r="C42" s="406"/>
      <c r="D42" s="407" t="s">
        <v>152</v>
      </c>
      <c r="E42" s="407"/>
      <c r="F42" s="198"/>
      <c r="G42" s="198"/>
      <c r="H42" s="196">
        <v>0</v>
      </c>
      <c r="I42" s="196">
        <v>0</v>
      </c>
      <c r="J42" s="408"/>
      <c r="K42" s="196">
        <v>24.68</v>
      </c>
      <c r="L42" s="196">
        <v>0</v>
      </c>
    </row>
    <row r="43" spans="1:12" ht="32.85" customHeight="1" outlineLevel="3" thickBot="1">
      <c r="A43" s="200"/>
      <c r="B43" s="199"/>
      <c r="C43" s="199"/>
      <c r="D43" s="407" t="s">
        <v>151</v>
      </c>
      <c r="E43" s="407"/>
      <c r="F43" s="198"/>
      <c r="G43" s="198"/>
      <c r="H43" s="196">
        <v>12</v>
      </c>
      <c r="I43" s="196">
        <v>33</v>
      </c>
      <c r="J43" s="197" t="s">
        <v>150</v>
      </c>
      <c r="K43" s="196">
        <v>5.08</v>
      </c>
      <c r="L43" s="196">
        <v>167.64</v>
      </c>
    </row>
    <row r="44" spans="1:12" ht="37.9" customHeight="1" outlineLevel="3" thickBot="1">
      <c r="A44" s="395"/>
      <c r="B44" s="396" t="s">
        <v>136</v>
      </c>
      <c r="C44" s="397" t="s">
        <v>552</v>
      </c>
      <c r="D44" s="398" t="s">
        <v>551</v>
      </c>
      <c r="E44" s="398"/>
      <c r="F44" s="399" t="s">
        <v>538</v>
      </c>
      <c r="G44" s="224">
        <v>35</v>
      </c>
      <c r="H44" s="410">
        <v>28.94</v>
      </c>
      <c r="I44" s="401">
        <v>1013</v>
      </c>
      <c r="J44" s="402"/>
      <c r="K44" s="402"/>
      <c r="L44" s="403">
        <v>7273.34</v>
      </c>
    </row>
    <row r="45" spans="1:12" ht="37.5" customHeight="1" outlineLevel="3">
      <c r="A45" s="395"/>
      <c r="B45" s="396"/>
      <c r="C45" s="397"/>
      <c r="D45" s="398"/>
      <c r="E45" s="398"/>
      <c r="F45" s="399"/>
      <c r="G45" s="201"/>
      <c r="H45" s="410"/>
      <c r="I45" s="401"/>
      <c r="J45" s="402"/>
      <c r="K45" s="402"/>
      <c r="L45" s="403"/>
    </row>
    <row r="46" spans="1:12" ht="11.85" customHeight="1" outlineLevel="3">
      <c r="A46" s="404"/>
      <c r="B46" s="405"/>
      <c r="C46" s="406"/>
      <c r="D46" s="407" t="s">
        <v>154</v>
      </c>
      <c r="E46" s="407"/>
      <c r="F46" s="198"/>
      <c r="G46" s="198"/>
      <c r="H46" s="196">
        <v>0</v>
      </c>
      <c r="I46" s="196">
        <v>0</v>
      </c>
      <c r="J46" s="408"/>
      <c r="K46" s="196">
        <v>24.68</v>
      </c>
      <c r="L46" s="196">
        <v>0</v>
      </c>
    </row>
    <row r="47" spans="1:12" ht="11.85" customHeight="1" outlineLevel="3">
      <c r="A47" s="404"/>
      <c r="B47" s="405"/>
      <c r="C47" s="406"/>
      <c r="D47" s="407" t="s">
        <v>153</v>
      </c>
      <c r="E47" s="407"/>
      <c r="F47" s="198"/>
      <c r="G47" s="198"/>
      <c r="H47" s="196">
        <v>0</v>
      </c>
      <c r="I47" s="196">
        <v>0</v>
      </c>
      <c r="J47" s="408"/>
      <c r="K47" s="196">
        <v>7.82</v>
      </c>
      <c r="L47" s="196">
        <v>0</v>
      </c>
    </row>
    <row r="48" spans="1:12" ht="11.85" customHeight="1" outlineLevel="3">
      <c r="A48" s="404"/>
      <c r="B48" s="405"/>
      <c r="C48" s="406"/>
      <c r="D48" s="407" t="s">
        <v>152</v>
      </c>
      <c r="E48" s="407"/>
      <c r="F48" s="198"/>
      <c r="G48" s="198"/>
      <c r="H48" s="196">
        <v>0</v>
      </c>
      <c r="I48" s="196">
        <v>0</v>
      </c>
      <c r="J48" s="408"/>
      <c r="K48" s="196">
        <v>24.68</v>
      </c>
      <c r="L48" s="196">
        <v>0</v>
      </c>
    </row>
    <row r="49" spans="1:12" ht="32.85" customHeight="1" outlineLevel="3" thickBot="1">
      <c r="A49" s="200"/>
      <c r="B49" s="199"/>
      <c r="C49" s="199"/>
      <c r="D49" s="407" t="s">
        <v>151</v>
      </c>
      <c r="E49" s="407"/>
      <c r="F49" s="198"/>
      <c r="G49" s="198"/>
      <c r="H49" s="196">
        <v>28.94</v>
      </c>
      <c r="I49" s="195">
        <v>1013</v>
      </c>
      <c r="J49" s="197" t="s">
        <v>150</v>
      </c>
      <c r="K49" s="196">
        <v>7.18</v>
      </c>
      <c r="L49" s="195">
        <v>7273.34</v>
      </c>
    </row>
    <row r="50" spans="1:12" ht="16.899999999999999" customHeight="1" outlineLevel="3" thickBot="1">
      <c r="A50" s="395"/>
      <c r="B50" s="396" t="s">
        <v>334</v>
      </c>
      <c r="C50" s="397" t="s">
        <v>550</v>
      </c>
      <c r="D50" s="398" t="s">
        <v>549</v>
      </c>
      <c r="E50" s="398"/>
      <c r="F50" s="399" t="s">
        <v>538</v>
      </c>
      <c r="G50" s="224">
        <v>8</v>
      </c>
      <c r="H50" s="410">
        <v>99.2</v>
      </c>
      <c r="I50" s="411">
        <v>794</v>
      </c>
      <c r="J50" s="402"/>
      <c r="K50" s="402"/>
      <c r="L50" s="403">
        <v>3787.38</v>
      </c>
    </row>
    <row r="51" spans="1:12" ht="16.5" customHeight="1" outlineLevel="3">
      <c r="A51" s="395"/>
      <c r="B51" s="396"/>
      <c r="C51" s="397"/>
      <c r="D51" s="398"/>
      <c r="E51" s="398"/>
      <c r="F51" s="399"/>
      <c r="G51" s="201"/>
      <c r="H51" s="410"/>
      <c r="I51" s="411"/>
      <c r="J51" s="402"/>
      <c r="K51" s="402"/>
      <c r="L51" s="403"/>
    </row>
    <row r="52" spans="1:12" ht="11.85" customHeight="1" outlineLevel="3">
      <c r="A52" s="404"/>
      <c r="B52" s="405"/>
      <c r="C52" s="406"/>
      <c r="D52" s="407" t="s">
        <v>154</v>
      </c>
      <c r="E52" s="407"/>
      <c r="F52" s="198"/>
      <c r="G52" s="198"/>
      <c r="H52" s="196">
        <v>0</v>
      </c>
      <c r="I52" s="196">
        <v>0</v>
      </c>
      <c r="J52" s="408"/>
      <c r="K52" s="196">
        <v>24.68</v>
      </c>
      <c r="L52" s="196">
        <v>0</v>
      </c>
    </row>
    <row r="53" spans="1:12" ht="11.85" customHeight="1" outlineLevel="3">
      <c r="A53" s="404"/>
      <c r="B53" s="405"/>
      <c r="C53" s="406"/>
      <c r="D53" s="407" t="s">
        <v>153</v>
      </c>
      <c r="E53" s="407"/>
      <c r="F53" s="198"/>
      <c r="G53" s="198"/>
      <c r="H53" s="196">
        <v>0</v>
      </c>
      <c r="I53" s="196">
        <v>0</v>
      </c>
      <c r="J53" s="408"/>
      <c r="K53" s="196">
        <v>7.82</v>
      </c>
      <c r="L53" s="196">
        <v>0</v>
      </c>
    </row>
    <row r="54" spans="1:12" ht="11.85" customHeight="1" outlineLevel="3">
      <c r="A54" s="404"/>
      <c r="B54" s="405"/>
      <c r="C54" s="406"/>
      <c r="D54" s="407" t="s">
        <v>152</v>
      </c>
      <c r="E54" s="407"/>
      <c r="F54" s="198"/>
      <c r="G54" s="198"/>
      <c r="H54" s="196">
        <v>0</v>
      </c>
      <c r="I54" s="196">
        <v>0</v>
      </c>
      <c r="J54" s="408"/>
      <c r="K54" s="196">
        <v>24.68</v>
      </c>
      <c r="L54" s="196">
        <v>0</v>
      </c>
    </row>
    <row r="55" spans="1:12" ht="32.85" customHeight="1" outlineLevel="3" thickBot="1">
      <c r="A55" s="200"/>
      <c r="B55" s="199"/>
      <c r="C55" s="199"/>
      <c r="D55" s="407" t="s">
        <v>151</v>
      </c>
      <c r="E55" s="407"/>
      <c r="F55" s="198"/>
      <c r="G55" s="198"/>
      <c r="H55" s="196">
        <v>99.2</v>
      </c>
      <c r="I55" s="196">
        <v>794</v>
      </c>
      <c r="J55" s="197" t="s">
        <v>150</v>
      </c>
      <c r="K55" s="196">
        <v>4.7699999999999996</v>
      </c>
      <c r="L55" s="195">
        <v>3787.38</v>
      </c>
    </row>
    <row r="56" spans="1:12" ht="16.899999999999999" customHeight="1" outlineLevel="3" thickBot="1">
      <c r="A56" s="395"/>
      <c r="B56" s="396" t="s">
        <v>330</v>
      </c>
      <c r="C56" s="397" t="s">
        <v>548</v>
      </c>
      <c r="D56" s="398" t="s">
        <v>547</v>
      </c>
      <c r="E56" s="398"/>
      <c r="F56" s="399" t="s">
        <v>538</v>
      </c>
      <c r="G56" s="224">
        <v>28</v>
      </c>
      <c r="H56" s="410">
        <v>64.099999999999994</v>
      </c>
      <c r="I56" s="401">
        <v>1795</v>
      </c>
      <c r="J56" s="402"/>
      <c r="K56" s="402"/>
      <c r="L56" s="403">
        <v>8526.25</v>
      </c>
    </row>
    <row r="57" spans="1:12" ht="16.5" customHeight="1" outlineLevel="3">
      <c r="A57" s="395"/>
      <c r="B57" s="396"/>
      <c r="C57" s="397"/>
      <c r="D57" s="398"/>
      <c r="E57" s="398"/>
      <c r="F57" s="399"/>
      <c r="G57" s="201"/>
      <c r="H57" s="410"/>
      <c r="I57" s="401"/>
      <c r="J57" s="402"/>
      <c r="K57" s="402"/>
      <c r="L57" s="403"/>
    </row>
    <row r="58" spans="1:12" ht="11.85" customHeight="1" outlineLevel="3">
      <c r="A58" s="404"/>
      <c r="B58" s="405"/>
      <c r="C58" s="406"/>
      <c r="D58" s="407" t="s">
        <v>154</v>
      </c>
      <c r="E58" s="407"/>
      <c r="F58" s="198"/>
      <c r="G58" s="198"/>
      <c r="H58" s="196">
        <v>0</v>
      </c>
      <c r="I58" s="196">
        <v>0</v>
      </c>
      <c r="J58" s="408"/>
      <c r="K58" s="196">
        <v>24.68</v>
      </c>
      <c r="L58" s="196">
        <v>0</v>
      </c>
    </row>
    <row r="59" spans="1:12" ht="11.85" customHeight="1" outlineLevel="3">
      <c r="A59" s="404"/>
      <c r="B59" s="405"/>
      <c r="C59" s="406"/>
      <c r="D59" s="407" t="s">
        <v>153</v>
      </c>
      <c r="E59" s="407"/>
      <c r="F59" s="198"/>
      <c r="G59" s="198"/>
      <c r="H59" s="196">
        <v>0</v>
      </c>
      <c r="I59" s="196">
        <v>0</v>
      </c>
      <c r="J59" s="408"/>
      <c r="K59" s="196">
        <v>7.82</v>
      </c>
      <c r="L59" s="196">
        <v>0</v>
      </c>
    </row>
    <row r="60" spans="1:12" ht="11.85" customHeight="1" outlineLevel="3">
      <c r="A60" s="404"/>
      <c r="B60" s="405"/>
      <c r="C60" s="406"/>
      <c r="D60" s="407" t="s">
        <v>152</v>
      </c>
      <c r="E60" s="407"/>
      <c r="F60" s="198"/>
      <c r="G60" s="198"/>
      <c r="H60" s="196">
        <v>0</v>
      </c>
      <c r="I60" s="196">
        <v>0</v>
      </c>
      <c r="J60" s="408"/>
      <c r="K60" s="196">
        <v>24.68</v>
      </c>
      <c r="L60" s="196">
        <v>0</v>
      </c>
    </row>
    <row r="61" spans="1:12" ht="32.85" customHeight="1" outlineLevel="3" thickBot="1">
      <c r="A61" s="200"/>
      <c r="B61" s="199"/>
      <c r="C61" s="199"/>
      <c r="D61" s="407" t="s">
        <v>151</v>
      </c>
      <c r="E61" s="407"/>
      <c r="F61" s="198"/>
      <c r="G61" s="198"/>
      <c r="H61" s="196">
        <v>64.099999999999994</v>
      </c>
      <c r="I61" s="195">
        <v>1795</v>
      </c>
      <c r="J61" s="197" t="s">
        <v>150</v>
      </c>
      <c r="K61" s="196">
        <v>4.75</v>
      </c>
      <c r="L61" s="195">
        <v>8526.25</v>
      </c>
    </row>
    <row r="62" spans="1:12" ht="11.85" customHeight="1" outlineLevel="3" thickBot="1">
      <c r="A62" s="395"/>
      <c r="B62" s="396" t="s">
        <v>327</v>
      </c>
      <c r="C62" s="397" t="s">
        <v>546</v>
      </c>
      <c r="D62" s="398" t="s">
        <v>545</v>
      </c>
      <c r="E62" s="398"/>
      <c r="F62" s="399" t="s">
        <v>155</v>
      </c>
      <c r="G62" s="202">
        <v>3.7488E-2</v>
      </c>
      <c r="H62" s="400">
        <v>9040</v>
      </c>
      <c r="I62" s="411">
        <v>339</v>
      </c>
      <c r="J62" s="402"/>
      <c r="K62" s="402"/>
      <c r="L62" s="403">
        <v>2203.5</v>
      </c>
    </row>
    <row r="63" spans="1:12" ht="11.85" customHeight="1" outlineLevel="3">
      <c r="A63" s="395"/>
      <c r="B63" s="396"/>
      <c r="C63" s="397"/>
      <c r="D63" s="398"/>
      <c r="E63" s="398"/>
      <c r="F63" s="399"/>
      <c r="G63" s="201"/>
      <c r="H63" s="400"/>
      <c r="I63" s="411"/>
      <c r="J63" s="402"/>
      <c r="K63" s="402"/>
      <c r="L63" s="403"/>
    </row>
    <row r="64" spans="1:12" ht="11.85" customHeight="1" outlineLevel="3">
      <c r="A64" s="404"/>
      <c r="B64" s="405"/>
      <c r="C64" s="406"/>
      <c r="D64" s="407" t="s">
        <v>154</v>
      </c>
      <c r="E64" s="407"/>
      <c r="F64" s="198"/>
      <c r="G64" s="198"/>
      <c r="H64" s="196">
        <v>0</v>
      </c>
      <c r="I64" s="196">
        <v>0</v>
      </c>
      <c r="J64" s="408"/>
      <c r="K64" s="196">
        <v>24.68</v>
      </c>
      <c r="L64" s="196">
        <v>0</v>
      </c>
    </row>
    <row r="65" spans="1:12" ht="11.85" customHeight="1" outlineLevel="3">
      <c r="A65" s="404"/>
      <c r="B65" s="405"/>
      <c r="C65" s="406"/>
      <c r="D65" s="407" t="s">
        <v>153</v>
      </c>
      <c r="E65" s="407"/>
      <c r="F65" s="198"/>
      <c r="G65" s="198"/>
      <c r="H65" s="196">
        <v>0</v>
      </c>
      <c r="I65" s="196">
        <v>0</v>
      </c>
      <c r="J65" s="408"/>
      <c r="K65" s="196">
        <v>7.82</v>
      </c>
      <c r="L65" s="196">
        <v>0</v>
      </c>
    </row>
    <row r="66" spans="1:12" ht="11.85" customHeight="1" outlineLevel="3">
      <c r="A66" s="404"/>
      <c r="B66" s="405"/>
      <c r="C66" s="406"/>
      <c r="D66" s="407" t="s">
        <v>152</v>
      </c>
      <c r="E66" s="407"/>
      <c r="F66" s="198"/>
      <c r="G66" s="198"/>
      <c r="H66" s="196">
        <v>0</v>
      </c>
      <c r="I66" s="196">
        <v>0</v>
      </c>
      <c r="J66" s="408"/>
      <c r="K66" s="196">
        <v>24.68</v>
      </c>
      <c r="L66" s="196">
        <v>0</v>
      </c>
    </row>
    <row r="67" spans="1:12" ht="32.85" customHeight="1" outlineLevel="3" thickBot="1">
      <c r="A67" s="200"/>
      <c r="B67" s="199"/>
      <c r="C67" s="199"/>
      <c r="D67" s="407" t="s">
        <v>151</v>
      </c>
      <c r="E67" s="407"/>
      <c r="F67" s="198"/>
      <c r="G67" s="198"/>
      <c r="H67" s="195">
        <v>9040</v>
      </c>
      <c r="I67" s="196">
        <v>339</v>
      </c>
      <c r="J67" s="197" t="s">
        <v>150</v>
      </c>
      <c r="K67" s="196">
        <v>6.5</v>
      </c>
      <c r="L67" s="195">
        <v>2203.5</v>
      </c>
    </row>
    <row r="68" spans="1:12" ht="16.899999999999999" customHeight="1" outlineLevel="3" thickBot="1">
      <c r="A68" s="395"/>
      <c r="B68" s="396" t="s">
        <v>326</v>
      </c>
      <c r="C68" s="397" t="s">
        <v>544</v>
      </c>
      <c r="D68" s="398" t="s">
        <v>543</v>
      </c>
      <c r="E68" s="398"/>
      <c r="F68" s="399" t="s">
        <v>155</v>
      </c>
      <c r="G68" s="202">
        <v>8.1012000000000001E-2</v>
      </c>
      <c r="H68" s="400">
        <v>6200</v>
      </c>
      <c r="I68" s="411">
        <v>502</v>
      </c>
      <c r="J68" s="402"/>
      <c r="K68" s="402"/>
      <c r="L68" s="403">
        <v>1746.96</v>
      </c>
    </row>
    <row r="69" spans="1:12" ht="16.5" customHeight="1" outlineLevel="3">
      <c r="A69" s="395"/>
      <c r="B69" s="396"/>
      <c r="C69" s="397"/>
      <c r="D69" s="398"/>
      <c r="E69" s="398"/>
      <c r="F69" s="399"/>
      <c r="G69" s="201"/>
      <c r="H69" s="400"/>
      <c r="I69" s="411"/>
      <c r="J69" s="402"/>
      <c r="K69" s="402"/>
      <c r="L69" s="403"/>
    </row>
    <row r="70" spans="1:12" ht="11.85" customHeight="1" outlineLevel="3">
      <c r="A70" s="404"/>
      <c r="B70" s="405"/>
      <c r="C70" s="406"/>
      <c r="D70" s="407" t="s">
        <v>154</v>
      </c>
      <c r="E70" s="407"/>
      <c r="F70" s="198"/>
      <c r="G70" s="198"/>
      <c r="H70" s="196">
        <v>0</v>
      </c>
      <c r="I70" s="196">
        <v>0</v>
      </c>
      <c r="J70" s="408"/>
      <c r="K70" s="196">
        <v>24.68</v>
      </c>
      <c r="L70" s="196">
        <v>0</v>
      </c>
    </row>
    <row r="71" spans="1:12" ht="11.85" customHeight="1" outlineLevel="3">
      <c r="A71" s="404"/>
      <c r="B71" s="405"/>
      <c r="C71" s="406"/>
      <c r="D71" s="407" t="s">
        <v>153</v>
      </c>
      <c r="E71" s="407"/>
      <c r="F71" s="198"/>
      <c r="G71" s="198"/>
      <c r="H71" s="196">
        <v>0</v>
      </c>
      <c r="I71" s="196">
        <v>0</v>
      </c>
      <c r="J71" s="408"/>
      <c r="K71" s="196">
        <v>7.82</v>
      </c>
      <c r="L71" s="196">
        <v>0</v>
      </c>
    </row>
    <row r="72" spans="1:12" ht="11.85" customHeight="1" outlineLevel="3">
      <c r="A72" s="404"/>
      <c r="B72" s="405"/>
      <c r="C72" s="406"/>
      <c r="D72" s="407" t="s">
        <v>152</v>
      </c>
      <c r="E72" s="407"/>
      <c r="F72" s="198"/>
      <c r="G72" s="198"/>
      <c r="H72" s="196">
        <v>0</v>
      </c>
      <c r="I72" s="196">
        <v>0</v>
      </c>
      <c r="J72" s="408"/>
      <c r="K72" s="196">
        <v>24.68</v>
      </c>
      <c r="L72" s="196">
        <v>0</v>
      </c>
    </row>
    <row r="73" spans="1:12" ht="32.85" customHeight="1" outlineLevel="3" thickBot="1">
      <c r="A73" s="200"/>
      <c r="B73" s="199"/>
      <c r="C73" s="199"/>
      <c r="D73" s="407" t="s">
        <v>151</v>
      </c>
      <c r="E73" s="407"/>
      <c r="F73" s="198"/>
      <c r="G73" s="198"/>
      <c r="H73" s="195">
        <v>6200</v>
      </c>
      <c r="I73" s="196">
        <v>502</v>
      </c>
      <c r="J73" s="197" t="s">
        <v>150</v>
      </c>
      <c r="K73" s="196">
        <v>3.48</v>
      </c>
      <c r="L73" s="195">
        <v>1746.96</v>
      </c>
    </row>
    <row r="74" spans="1:12" ht="16.899999999999999" customHeight="1" outlineLevel="3" thickBot="1">
      <c r="A74" s="395"/>
      <c r="B74" s="396" t="s">
        <v>325</v>
      </c>
      <c r="C74" s="397" t="s">
        <v>542</v>
      </c>
      <c r="D74" s="398" t="s">
        <v>541</v>
      </c>
      <c r="E74" s="398"/>
      <c r="F74" s="399" t="s">
        <v>538</v>
      </c>
      <c r="G74" s="224">
        <v>30</v>
      </c>
      <c r="H74" s="410">
        <v>66.11</v>
      </c>
      <c r="I74" s="401">
        <v>1983</v>
      </c>
      <c r="J74" s="402"/>
      <c r="K74" s="402"/>
      <c r="L74" s="403">
        <v>16478.73</v>
      </c>
    </row>
    <row r="75" spans="1:12" ht="16.5" customHeight="1" outlineLevel="3">
      <c r="A75" s="395"/>
      <c r="B75" s="396"/>
      <c r="C75" s="397"/>
      <c r="D75" s="398"/>
      <c r="E75" s="398"/>
      <c r="F75" s="399"/>
      <c r="G75" s="201"/>
      <c r="H75" s="410"/>
      <c r="I75" s="401"/>
      <c r="J75" s="402"/>
      <c r="K75" s="402"/>
      <c r="L75" s="403"/>
    </row>
    <row r="76" spans="1:12" ht="11.85" customHeight="1" outlineLevel="3">
      <c r="A76" s="404"/>
      <c r="B76" s="405"/>
      <c r="C76" s="406"/>
      <c r="D76" s="407" t="s">
        <v>154</v>
      </c>
      <c r="E76" s="407"/>
      <c r="F76" s="198"/>
      <c r="G76" s="198"/>
      <c r="H76" s="196">
        <v>0</v>
      </c>
      <c r="I76" s="196">
        <v>0</v>
      </c>
      <c r="J76" s="408"/>
      <c r="K76" s="196">
        <v>24.68</v>
      </c>
      <c r="L76" s="196">
        <v>0</v>
      </c>
    </row>
    <row r="77" spans="1:12" ht="11.85" customHeight="1" outlineLevel="3">
      <c r="A77" s="404"/>
      <c r="B77" s="405"/>
      <c r="C77" s="406"/>
      <c r="D77" s="407" t="s">
        <v>153</v>
      </c>
      <c r="E77" s="407"/>
      <c r="F77" s="198"/>
      <c r="G77" s="198"/>
      <c r="H77" s="196">
        <v>0</v>
      </c>
      <c r="I77" s="196">
        <v>0</v>
      </c>
      <c r="J77" s="408"/>
      <c r="K77" s="196">
        <v>7.82</v>
      </c>
      <c r="L77" s="196">
        <v>0</v>
      </c>
    </row>
    <row r="78" spans="1:12" ht="11.85" customHeight="1" outlineLevel="3">
      <c r="A78" s="404"/>
      <c r="B78" s="405"/>
      <c r="C78" s="406"/>
      <c r="D78" s="407" t="s">
        <v>152</v>
      </c>
      <c r="E78" s="407"/>
      <c r="F78" s="198"/>
      <c r="G78" s="198"/>
      <c r="H78" s="196">
        <v>0</v>
      </c>
      <c r="I78" s="196">
        <v>0</v>
      </c>
      <c r="J78" s="408"/>
      <c r="K78" s="196">
        <v>24.68</v>
      </c>
      <c r="L78" s="196">
        <v>0</v>
      </c>
    </row>
    <row r="79" spans="1:12" ht="32.85" customHeight="1" outlineLevel="3" thickBot="1">
      <c r="A79" s="200"/>
      <c r="B79" s="199"/>
      <c r="C79" s="199"/>
      <c r="D79" s="407" t="s">
        <v>151</v>
      </c>
      <c r="E79" s="407"/>
      <c r="F79" s="198"/>
      <c r="G79" s="198"/>
      <c r="H79" s="196">
        <v>66.11</v>
      </c>
      <c r="I79" s="195">
        <v>1983</v>
      </c>
      <c r="J79" s="197" t="s">
        <v>150</v>
      </c>
      <c r="K79" s="196">
        <v>8.31</v>
      </c>
      <c r="L79" s="195">
        <v>16478.73</v>
      </c>
    </row>
    <row r="80" spans="1:12" ht="11.85" customHeight="1" outlineLevel="3" thickBot="1">
      <c r="A80" s="395"/>
      <c r="B80" s="396" t="s">
        <v>322</v>
      </c>
      <c r="C80" s="397" t="s">
        <v>540</v>
      </c>
      <c r="D80" s="398" t="s">
        <v>539</v>
      </c>
      <c r="E80" s="398"/>
      <c r="F80" s="399" t="s">
        <v>538</v>
      </c>
      <c r="G80" s="224">
        <v>2</v>
      </c>
      <c r="H80" s="410">
        <v>79.34</v>
      </c>
      <c r="I80" s="411">
        <v>159</v>
      </c>
      <c r="J80" s="402"/>
      <c r="K80" s="402"/>
      <c r="L80" s="403">
        <v>2507.0500000000002</v>
      </c>
    </row>
    <row r="81" spans="1:12" ht="11.85" customHeight="1" outlineLevel="3">
      <c r="A81" s="395"/>
      <c r="B81" s="396"/>
      <c r="C81" s="397"/>
      <c r="D81" s="398"/>
      <c r="E81" s="398"/>
      <c r="F81" s="399"/>
      <c r="G81" s="201"/>
      <c r="H81" s="410"/>
      <c r="I81" s="411"/>
      <c r="J81" s="402"/>
      <c r="K81" s="402"/>
      <c r="L81" s="403"/>
    </row>
    <row r="82" spans="1:12" ht="11.85" customHeight="1" outlineLevel="3">
      <c r="A82" s="404"/>
      <c r="B82" s="405"/>
      <c r="C82" s="406"/>
      <c r="D82" s="407" t="s">
        <v>154</v>
      </c>
      <c r="E82" s="407"/>
      <c r="F82" s="198"/>
      <c r="G82" s="198"/>
      <c r="H82" s="196">
        <v>39.33</v>
      </c>
      <c r="I82" s="196">
        <v>79</v>
      </c>
      <c r="J82" s="408"/>
      <c r="K82" s="196">
        <v>24.68</v>
      </c>
      <c r="L82" s="195">
        <v>1949.72</v>
      </c>
    </row>
    <row r="83" spans="1:12" ht="11.85" customHeight="1" outlineLevel="3">
      <c r="A83" s="404"/>
      <c r="B83" s="405"/>
      <c r="C83" s="406"/>
      <c r="D83" s="407" t="s">
        <v>153</v>
      </c>
      <c r="E83" s="407"/>
      <c r="F83" s="198"/>
      <c r="G83" s="198"/>
      <c r="H83" s="196">
        <v>35.700000000000003</v>
      </c>
      <c r="I83" s="196">
        <v>71</v>
      </c>
      <c r="J83" s="408"/>
      <c r="K83" s="196">
        <v>7.42</v>
      </c>
      <c r="L83" s="196">
        <v>526.82000000000005</v>
      </c>
    </row>
    <row r="84" spans="1:12" ht="11.85" customHeight="1" outlineLevel="3">
      <c r="A84" s="404"/>
      <c r="B84" s="405"/>
      <c r="C84" s="406"/>
      <c r="D84" s="407" t="s">
        <v>152</v>
      </c>
      <c r="E84" s="407"/>
      <c r="F84" s="198"/>
      <c r="G84" s="198"/>
      <c r="H84" s="196">
        <v>4.5999999999999996</v>
      </c>
      <c r="I84" s="196">
        <v>9</v>
      </c>
      <c r="J84" s="408"/>
      <c r="K84" s="196">
        <v>24.68</v>
      </c>
      <c r="L84" s="196">
        <v>222.12</v>
      </c>
    </row>
    <row r="85" spans="1:12" ht="32.85" customHeight="1" outlineLevel="3">
      <c r="A85" s="200"/>
      <c r="B85" s="199"/>
      <c r="C85" s="199"/>
      <c r="D85" s="407" t="s">
        <v>151</v>
      </c>
      <c r="E85" s="407"/>
      <c r="F85" s="198"/>
      <c r="G85" s="198"/>
      <c r="H85" s="196">
        <v>4.3099999999999996</v>
      </c>
      <c r="I85" s="196">
        <v>9</v>
      </c>
      <c r="J85" s="197" t="s">
        <v>150</v>
      </c>
      <c r="K85" s="196">
        <v>3.39</v>
      </c>
      <c r="L85" s="196">
        <v>30.51</v>
      </c>
    </row>
    <row r="86" spans="1:12" ht="22.35" customHeight="1" outlineLevel="3">
      <c r="A86" s="404"/>
      <c r="B86" s="405"/>
      <c r="C86" s="405"/>
      <c r="D86" s="407" t="s">
        <v>168</v>
      </c>
      <c r="E86" s="407"/>
      <c r="F86" s="204" t="s">
        <v>165</v>
      </c>
      <c r="G86" s="203" t="s">
        <v>285</v>
      </c>
      <c r="H86" s="203"/>
      <c r="I86" s="196">
        <v>70</v>
      </c>
      <c r="J86" s="409"/>
      <c r="K86" s="196">
        <v>80</v>
      </c>
      <c r="L86" s="195">
        <v>1737.47</v>
      </c>
    </row>
    <row r="87" spans="1:12" ht="22.35" customHeight="1" outlineLevel="3" thickBot="1">
      <c r="A87" s="404"/>
      <c r="B87" s="405"/>
      <c r="C87" s="405"/>
      <c r="D87" s="407" t="s">
        <v>166</v>
      </c>
      <c r="E87" s="407"/>
      <c r="F87" s="204" t="s">
        <v>165</v>
      </c>
      <c r="G87" s="203" t="s">
        <v>499</v>
      </c>
      <c r="H87" s="203"/>
      <c r="I87" s="196">
        <v>53</v>
      </c>
      <c r="J87" s="409"/>
      <c r="K87" s="196">
        <v>60</v>
      </c>
      <c r="L87" s="195">
        <v>1303.0999999999999</v>
      </c>
    </row>
    <row r="88" spans="1:12" ht="22.15" customHeight="1" outlineLevel="3" thickBot="1">
      <c r="A88" s="395"/>
      <c r="B88" s="396" t="s">
        <v>319</v>
      </c>
      <c r="C88" s="397" t="s">
        <v>537</v>
      </c>
      <c r="D88" s="398" t="s">
        <v>536</v>
      </c>
      <c r="E88" s="398"/>
      <c r="F88" s="399" t="s">
        <v>169</v>
      </c>
      <c r="G88" s="220">
        <v>1.81</v>
      </c>
      <c r="H88" s="400">
        <v>2660.44</v>
      </c>
      <c r="I88" s="401">
        <v>4815</v>
      </c>
      <c r="J88" s="402"/>
      <c r="K88" s="402"/>
      <c r="L88" s="403">
        <v>92142.32</v>
      </c>
    </row>
    <row r="89" spans="1:12" ht="21.75" customHeight="1" outlineLevel="3">
      <c r="A89" s="395"/>
      <c r="B89" s="396"/>
      <c r="C89" s="397"/>
      <c r="D89" s="398"/>
      <c r="E89" s="398"/>
      <c r="F89" s="399"/>
      <c r="G89" s="201"/>
      <c r="H89" s="400"/>
      <c r="I89" s="401"/>
      <c r="J89" s="402"/>
      <c r="K89" s="402"/>
      <c r="L89" s="403"/>
    </row>
    <row r="90" spans="1:12" ht="11.85" customHeight="1" outlineLevel="3">
      <c r="A90" s="404"/>
      <c r="B90" s="405"/>
      <c r="C90" s="406"/>
      <c r="D90" s="407" t="s">
        <v>154</v>
      </c>
      <c r="E90" s="407"/>
      <c r="F90" s="198"/>
      <c r="G90" s="198"/>
      <c r="H90" s="195">
        <v>1740.86</v>
      </c>
      <c r="I90" s="195">
        <v>3151</v>
      </c>
      <c r="J90" s="408"/>
      <c r="K90" s="196">
        <v>24.68</v>
      </c>
      <c r="L90" s="195">
        <v>77766.679999999993</v>
      </c>
    </row>
    <row r="91" spans="1:12" ht="11.85" customHeight="1" outlineLevel="3">
      <c r="A91" s="404"/>
      <c r="B91" s="405"/>
      <c r="C91" s="406"/>
      <c r="D91" s="407" t="s">
        <v>153</v>
      </c>
      <c r="E91" s="407"/>
      <c r="F91" s="198"/>
      <c r="G91" s="198"/>
      <c r="H91" s="196">
        <v>727.11</v>
      </c>
      <c r="I91" s="195">
        <v>1316</v>
      </c>
      <c r="J91" s="408"/>
      <c r="K91" s="196">
        <v>8.52</v>
      </c>
      <c r="L91" s="195">
        <v>11212.32</v>
      </c>
    </row>
    <row r="92" spans="1:12" ht="11.85" customHeight="1" outlineLevel="3">
      <c r="A92" s="404"/>
      <c r="B92" s="405"/>
      <c r="C92" s="406"/>
      <c r="D92" s="407" t="s">
        <v>152</v>
      </c>
      <c r="E92" s="407"/>
      <c r="F92" s="198"/>
      <c r="G92" s="198"/>
      <c r="H92" s="196">
        <v>66.17</v>
      </c>
      <c r="I92" s="196">
        <v>120</v>
      </c>
      <c r="J92" s="408"/>
      <c r="K92" s="196">
        <v>24.68</v>
      </c>
      <c r="L92" s="195">
        <v>2961.6</v>
      </c>
    </row>
    <row r="93" spans="1:12" ht="32.85" customHeight="1" outlineLevel="3">
      <c r="A93" s="200"/>
      <c r="B93" s="199"/>
      <c r="C93" s="199"/>
      <c r="D93" s="407" t="s">
        <v>151</v>
      </c>
      <c r="E93" s="407"/>
      <c r="F93" s="198"/>
      <c r="G93" s="198"/>
      <c r="H93" s="196">
        <v>192.47</v>
      </c>
      <c r="I93" s="196">
        <v>348</v>
      </c>
      <c r="J93" s="197" t="s">
        <v>150</v>
      </c>
      <c r="K93" s="196">
        <v>9.09</v>
      </c>
      <c r="L93" s="195">
        <v>3163.32</v>
      </c>
    </row>
    <row r="94" spans="1:12" ht="22.35" customHeight="1" outlineLevel="3">
      <c r="A94" s="404"/>
      <c r="B94" s="405"/>
      <c r="C94" s="405"/>
      <c r="D94" s="407" t="s">
        <v>168</v>
      </c>
      <c r="E94" s="407"/>
      <c r="F94" s="204" t="s">
        <v>165</v>
      </c>
      <c r="G94" s="203" t="s">
        <v>285</v>
      </c>
      <c r="H94" s="203"/>
      <c r="I94" s="195">
        <v>2617</v>
      </c>
      <c r="J94" s="409"/>
      <c r="K94" s="196">
        <v>80</v>
      </c>
      <c r="L94" s="195">
        <v>64582.62</v>
      </c>
    </row>
    <row r="95" spans="1:12" ht="22.35" customHeight="1" outlineLevel="3" thickBot="1">
      <c r="A95" s="404"/>
      <c r="B95" s="405"/>
      <c r="C95" s="405"/>
      <c r="D95" s="407" t="s">
        <v>166</v>
      </c>
      <c r="E95" s="407"/>
      <c r="F95" s="204" t="s">
        <v>165</v>
      </c>
      <c r="G95" s="203" t="s">
        <v>499</v>
      </c>
      <c r="H95" s="203"/>
      <c r="I95" s="195">
        <v>1963</v>
      </c>
      <c r="J95" s="409"/>
      <c r="K95" s="196">
        <v>60</v>
      </c>
      <c r="L95" s="195">
        <v>48436.97</v>
      </c>
    </row>
    <row r="96" spans="1:12" ht="22.15" customHeight="1" outlineLevel="3" thickBot="1">
      <c r="A96" s="395"/>
      <c r="B96" s="396" t="s">
        <v>313</v>
      </c>
      <c r="C96" s="397" t="s">
        <v>535</v>
      </c>
      <c r="D96" s="398" t="s">
        <v>534</v>
      </c>
      <c r="E96" s="398"/>
      <c r="F96" s="399" t="s">
        <v>169</v>
      </c>
      <c r="G96" s="205">
        <v>1.0249999999999999</v>
      </c>
      <c r="H96" s="400">
        <v>2036.67</v>
      </c>
      <c r="I96" s="401">
        <v>2087</v>
      </c>
      <c r="J96" s="402"/>
      <c r="K96" s="402"/>
      <c r="L96" s="403">
        <v>40335.620000000003</v>
      </c>
    </row>
    <row r="97" spans="1:12" ht="21.75" customHeight="1" outlineLevel="3">
      <c r="A97" s="395"/>
      <c r="B97" s="396"/>
      <c r="C97" s="397"/>
      <c r="D97" s="398"/>
      <c r="E97" s="398"/>
      <c r="F97" s="399"/>
      <c r="G97" s="201"/>
      <c r="H97" s="400"/>
      <c r="I97" s="401"/>
      <c r="J97" s="402"/>
      <c r="K97" s="402"/>
      <c r="L97" s="403"/>
    </row>
    <row r="98" spans="1:12" ht="11.85" customHeight="1" outlineLevel="3">
      <c r="A98" s="404"/>
      <c r="B98" s="405"/>
      <c r="C98" s="406"/>
      <c r="D98" s="407" t="s">
        <v>154</v>
      </c>
      <c r="E98" s="407"/>
      <c r="F98" s="198"/>
      <c r="G98" s="198"/>
      <c r="H98" s="195">
        <v>1371.04</v>
      </c>
      <c r="I98" s="195">
        <v>1405</v>
      </c>
      <c r="J98" s="408"/>
      <c r="K98" s="196">
        <v>24.68</v>
      </c>
      <c r="L98" s="195">
        <v>34675.4</v>
      </c>
    </row>
    <row r="99" spans="1:12" ht="11.85" customHeight="1" outlineLevel="3">
      <c r="A99" s="404"/>
      <c r="B99" s="405"/>
      <c r="C99" s="406"/>
      <c r="D99" s="407" t="s">
        <v>153</v>
      </c>
      <c r="E99" s="407"/>
      <c r="F99" s="198"/>
      <c r="G99" s="198"/>
      <c r="H99" s="196">
        <v>522.03</v>
      </c>
      <c r="I99" s="196">
        <v>535</v>
      </c>
      <c r="J99" s="408"/>
      <c r="K99" s="196">
        <v>8.64</v>
      </c>
      <c r="L99" s="195">
        <v>4622.3999999999996</v>
      </c>
    </row>
    <row r="100" spans="1:12" ht="11.85" customHeight="1" outlineLevel="3">
      <c r="A100" s="404"/>
      <c r="B100" s="405"/>
      <c r="C100" s="406"/>
      <c r="D100" s="407" t="s">
        <v>152</v>
      </c>
      <c r="E100" s="407"/>
      <c r="F100" s="198"/>
      <c r="G100" s="198"/>
      <c r="H100" s="196">
        <v>43.08</v>
      </c>
      <c r="I100" s="196">
        <v>44</v>
      </c>
      <c r="J100" s="408"/>
      <c r="K100" s="196">
        <v>24.68</v>
      </c>
      <c r="L100" s="195">
        <v>1085.92</v>
      </c>
    </row>
    <row r="101" spans="1:12" ht="32.85" customHeight="1" outlineLevel="3">
      <c r="A101" s="200"/>
      <c r="B101" s="199"/>
      <c r="C101" s="199"/>
      <c r="D101" s="407" t="s">
        <v>151</v>
      </c>
      <c r="E101" s="407"/>
      <c r="F101" s="198"/>
      <c r="G101" s="198"/>
      <c r="H101" s="196">
        <v>143.6</v>
      </c>
      <c r="I101" s="196">
        <v>147</v>
      </c>
      <c r="J101" s="197" t="s">
        <v>150</v>
      </c>
      <c r="K101" s="196">
        <v>7.06</v>
      </c>
      <c r="L101" s="195">
        <v>1037.82</v>
      </c>
    </row>
    <row r="102" spans="1:12" ht="22.35" customHeight="1" outlineLevel="3">
      <c r="A102" s="404"/>
      <c r="B102" s="405"/>
      <c r="C102" s="405"/>
      <c r="D102" s="407" t="s">
        <v>168</v>
      </c>
      <c r="E102" s="407"/>
      <c r="F102" s="204" t="s">
        <v>165</v>
      </c>
      <c r="G102" s="203" t="s">
        <v>285</v>
      </c>
      <c r="H102" s="203"/>
      <c r="I102" s="195">
        <v>1159</v>
      </c>
      <c r="J102" s="409"/>
      <c r="K102" s="196">
        <v>80</v>
      </c>
      <c r="L102" s="195">
        <v>28609.06</v>
      </c>
    </row>
    <row r="103" spans="1:12" ht="22.35" customHeight="1" outlineLevel="3" thickBot="1">
      <c r="A103" s="404"/>
      <c r="B103" s="405"/>
      <c r="C103" s="405"/>
      <c r="D103" s="407" t="s">
        <v>166</v>
      </c>
      <c r="E103" s="407"/>
      <c r="F103" s="204" t="s">
        <v>165</v>
      </c>
      <c r="G103" s="203" t="s">
        <v>499</v>
      </c>
      <c r="H103" s="203"/>
      <c r="I103" s="196">
        <v>869</v>
      </c>
      <c r="J103" s="409"/>
      <c r="K103" s="196">
        <v>60</v>
      </c>
      <c r="L103" s="195">
        <v>21456.79</v>
      </c>
    </row>
    <row r="104" spans="1:12" ht="22.15" customHeight="1" outlineLevel="3" thickBot="1">
      <c r="A104" s="395"/>
      <c r="B104" s="396" t="s">
        <v>310</v>
      </c>
      <c r="C104" s="397" t="s">
        <v>533</v>
      </c>
      <c r="D104" s="398" t="s">
        <v>532</v>
      </c>
      <c r="E104" s="398"/>
      <c r="F104" s="399" t="s">
        <v>169</v>
      </c>
      <c r="G104" s="205">
        <v>3.6999999999999998E-2</v>
      </c>
      <c r="H104" s="400">
        <v>1605.76</v>
      </c>
      <c r="I104" s="411">
        <v>60</v>
      </c>
      <c r="J104" s="402"/>
      <c r="K104" s="402"/>
      <c r="L104" s="403">
        <v>1220.58</v>
      </c>
    </row>
    <row r="105" spans="1:12" ht="21.75" customHeight="1" outlineLevel="3">
      <c r="A105" s="395"/>
      <c r="B105" s="396"/>
      <c r="C105" s="397"/>
      <c r="D105" s="398"/>
      <c r="E105" s="398"/>
      <c r="F105" s="399"/>
      <c r="G105" s="201"/>
      <c r="H105" s="400"/>
      <c r="I105" s="411"/>
      <c r="J105" s="402"/>
      <c r="K105" s="402"/>
      <c r="L105" s="403"/>
    </row>
    <row r="106" spans="1:12" ht="11.85" customHeight="1" outlineLevel="3">
      <c r="A106" s="404"/>
      <c r="B106" s="405"/>
      <c r="C106" s="406"/>
      <c r="D106" s="407" t="s">
        <v>154</v>
      </c>
      <c r="E106" s="407"/>
      <c r="F106" s="198"/>
      <c r="G106" s="198"/>
      <c r="H106" s="195">
        <v>1217.7</v>
      </c>
      <c r="I106" s="196">
        <v>45</v>
      </c>
      <c r="J106" s="408"/>
      <c r="K106" s="196">
        <v>24.68</v>
      </c>
      <c r="L106" s="195">
        <v>1110.5999999999999</v>
      </c>
    </row>
    <row r="107" spans="1:12" ht="11.85" customHeight="1" outlineLevel="3">
      <c r="A107" s="404"/>
      <c r="B107" s="405"/>
      <c r="C107" s="406"/>
      <c r="D107" s="407" t="s">
        <v>153</v>
      </c>
      <c r="E107" s="407"/>
      <c r="F107" s="198"/>
      <c r="G107" s="198"/>
      <c r="H107" s="196">
        <v>234.67</v>
      </c>
      <c r="I107" s="196">
        <v>9</v>
      </c>
      <c r="J107" s="408"/>
      <c r="K107" s="196">
        <v>8.36</v>
      </c>
      <c r="L107" s="196">
        <v>75.239999999999995</v>
      </c>
    </row>
    <row r="108" spans="1:12" ht="11.85" customHeight="1" outlineLevel="3">
      <c r="A108" s="404"/>
      <c r="B108" s="405"/>
      <c r="C108" s="406"/>
      <c r="D108" s="407" t="s">
        <v>152</v>
      </c>
      <c r="E108" s="407"/>
      <c r="F108" s="198"/>
      <c r="G108" s="198"/>
      <c r="H108" s="196">
        <v>18.57</v>
      </c>
      <c r="I108" s="196">
        <v>1</v>
      </c>
      <c r="J108" s="408"/>
      <c r="K108" s="196">
        <v>24.68</v>
      </c>
      <c r="L108" s="196">
        <v>24.68</v>
      </c>
    </row>
    <row r="109" spans="1:12" ht="32.85" customHeight="1" outlineLevel="3">
      <c r="A109" s="200"/>
      <c r="B109" s="199"/>
      <c r="C109" s="199"/>
      <c r="D109" s="407" t="s">
        <v>151</v>
      </c>
      <c r="E109" s="407"/>
      <c r="F109" s="198"/>
      <c r="G109" s="198"/>
      <c r="H109" s="196">
        <v>153.38999999999999</v>
      </c>
      <c r="I109" s="196">
        <v>6</v>
      </c>
      <c r="J109" s="197" t="s">
        <v>150</v>
      </c>
      <c r="K109" s="196">
        <v>5.79</v>
      </c>
      <c r="L109" s="196">
        <v>34.74</v>
      </c>
    </row>
    <row r="110" spans="1:12" ht="22.35" customHeight="1" outlineLevel="3">
      <c r="A110" s="404"/>
      <c r="B110" s="405"/>
      <c r="C110" s="405"/>
      <c r="D110" s="407" t="s">
        <v>168</v>
      </c>
      <c r="E110" s="407"/>
      <c r="F110" s="204" t="s">
        <v>165</v>
      </c>
      <c r="G110" s="203" t="s">
        <v>285</v>
      </c>
      <c r="H110" s="203"/>
      <c r="I110" s="196">
        <v>37</v>
      </c>
      <c r="J110" s="409"/>
      <c r="K110" s="196">
        <v>80</v>
      </c>
      <c r="L110" s="196">
        <v>908.22</v>
      </c>
    </row>
    <row r="111" spans="1:12" ht="22.35" customHeight="1" outlineLevel="3" thickBot="1">
      <c r="A111" s="404"/>
      <c r="B111" s="405"/>
      <c r="C111" s="405"/>
      <c r="D111" s="407" t="s">
        <v>166</v>
      </c>
      <c r="E111" s="407"/>
      <c r="F111" s="204" t="s">
        <v>165</v>
      </c>
      <c r="G111" s="203" t="s">
        <v>499</v>
      </c>
      <c r="H111" s="203"/>
      <c r="I111" s="196">
        <v>28</v>
      </c>
      <c r="J111" s="409"/>
      <c r="K111" s="196">
        <v>60</v>
      </c>
      <c r="L111" s="196">
        <v>681.17</v>
      </c>
    </row>
    <row r="112" spans="1:12" ht="22.15" customHeight="1" outlineLevel="3" thickBot="1">
      <c r="A112" s="395"/>
      <c r="B112" s="396" t="s">
        <v>303</v>
      </c>
      <c r="C112" s="397" t="s">
        <v>531</v>
      </c>
      <c r="D112" s="398" t="s">
        <v>530</v>
      </c>
      <c r="E112" s="398"/>
      <c r="F112" s="399" t="s">
        <v>169</v>
      </c>
      <c r="G112" s="219">
        <v>2.7400000000000001E-2</v>
      </c>
      <c r="H112" s="400">
        <v>1434.97</v>
      </c>
      <c r="I112" s="411">
        <v>39</v>
      </c>
      <c r="J112" s="402"/>
      <c r="K112" s="402"/>
      <c r="L112" s="412">
        <v>826.6</v>
      </c>
    </row>
    <row r="113" spans="1:12" ht="21.75" customHeight="1" outlineLevel="3">
      <c r="A113" s="395"/>
      <c r="B113" s="396"/>
      <c r="C113" s="397"/>
      <c r="D113" s="398"/>
      <c r="E113" s="398"/>
      <c r="F113" s="399"/>
      <c r="G113" s="201"/>
      <c r="H113" s="400"/>
      <c r="I113" s="411"/>
      <c r="J113" s="402"/>
      <c r="K113" s="402"/>
      <c r="L113" s="412"/>
    </row>
    <row r="114" spans="1:12" ht="11.85" customHeight="1" outlineLevel="3">
      <c r="A114" s="404"/>
      <c r="B114" s="405"/>
      <c r="C114" s="406"/>
      <c r="D114" s="407" t="s">
        <v>154</v>
      </c>
      <c r="E114" s="407"/>
      <c r="F114" s="198"/>
      <c r="G114" s="198"/>
      <c r="H114" s="195">
        <v>1136.52</v>
      </c>
      <c r="I114" s="196">
        <v>31</v>
      </c>
      <c r="J114" s="408"/>
      <c r="K114" s="196">
        <v>24.68</v>
      </c>
      <c r="L114" s="196">
        <v>765.08</v>
      </c>
    </row>
    <row r="115" spans="1:12" ht="11.85" customHeight="1" outlineLevel="3">
      <c r="A115" s="404"/>
      <c r="B115" s="405"/>
      <c r="C115" s="406"/>
      <c r="D115" s="407" t="s">
        <v>153</v>
      </c>
      <c r="E115" s="407"/>
      <c r="F115" s="198"/>
      <c r="G115" s="198"/>
      <c r="H115" s="196">
        <v>196.75</v>
      </c>
      <c r="I115" s="196">
        <v>5</v>
      </c>
      <c r="J115" s="408"/>
      <c r="K115" s="196">
        <v>8.35</v>
      </c>
      <c r="L115" s="196">
        <v>41.75</v>
      </c>
    </row>
    <row r="116" spans="1:12" ht="11.85" customHeight="1" outlineLevel="3">
      <c r="A116" s="404"/>
      <c r="B116" s="405"/>
      <c r="C116" s="406"/>
      <c r="D116" s="407" t="s">
        <v>152</v>
      </c>
      <c r="E116" s="407"/>
      <c r="F116" s="198"/>
      <c r="G116" s="198"/>
      <c r="H116" s="196">
        <v>14.04</v>
      </c>
      <c r="I116" s="196">
        <v>0</v>
      </c>
      <c r="J116" s="408"/>
      <c r="K116" s="196">
        <v>24.68</v>
      </c>
      <c r="L116" s="196">
        <v>0</v>
      </c>
    </row>
    <row r="117" spans="1:12" ht="32.85" customHeight="1" outlineLevel="3">
      <c r="A117" s="200"/>
      <c r="B117" s="199"/>
      <c r="C117" s="199"/>
      <c r="D117" s="407" t="s">
        <v>151</v>
      </c>
      <c r="E117" s="407"/>
      <c r="F117" s="198"/>
      <c r="G117" s="198"/>
      <c r="H117" s="196">
        <v>101.7</v>
      </c>
      <c r="I117" s="196">
        <v>3</v>
      </c>
      <c r="J117" s="197" t="s">
        <v>150</v>
      </c>
      <c r="K117" s="196">
        <v>6.59</v>
      </c>
      <c r="L117" s="196">
        <v>19.77</v>
      </c>
    </row>
    <row r="118" spans="1:12" ht="22.35" customHeight="1" outlineLevel="3">
      <c r="A118" s="404"/>
      <c r="B118" s="405"/>
      <c r="C118" s="405"/>
      <c r="D118" s="407" t="s">
        <v>168</v>
      </c>
      <c r="E118" s="407"/>
      <c r="F118" s="204" t="s">
        <v>165</v>
      </c>
      <c r="G118" s="203" t="s">
        <v>285</v>
      </c>
      <c r="H118" s="203"/>
      <c r="I118" s="196">
        <v>25</v>
      </c>
      <c r="J118" s="409"/>
      <c r="K118" s="196">
        <v>80</v>
      </c>
      <c r="L118" s="196">
        <v>612.05999999999995</v>
      </c>
    </row>
    <row r="119" spans="1:12" ht="22.35" customHeight="1" outlineLevel="3" thickBot="1">
      <c r="A119" s="404"/>
      <c r="B119" s="405"/>
      <c r="C119" s="405"/>
      <c r="D119" s="407" t="s">
        <v>166</v>
      </c>
      <c r="E119" s="407"/>
      <c r="F119" s="204" t="s">
        <v>165</v>
      </c>
      <c r="G119" s="203" t="s">
        <v>499</v>
      </c>
      <c r="H119" s="203"/>
      <c r="I119" s="196">
        <v>19</v>
      </c>
      <c r="J119" s="409"/>
      <c r="K119" s="196">
        <v>60</v>
      </c>
      <c r="L119" s="196">
        <v>459.05</v>
      </c>
    </row>
    <row r="120" spans="1:12" ht="11.85" customHeight="1" outlineLevel="3" thickBot="1">
      <c r="A120" s="395"/>
      <c r="B120" s="396" t="s">
        <v>300</v>
      </c>
      <c r="C120" s="397" t="s">
        <v>529</v>
      </c>
      <c r="D120" s="398" t="s">
        <v>528</v>
      </c>
      <c r="E120" s="398"/>
      <c r="F120" s="399" t="s">
        <v>316</v>
      </c>
      <c r="G120" s="220">
        <v>0.35</v>
      </c>
      <c r="H120" s="410">
        <v>724.84</v>
      </c>
      <c r="I120" s="411">
        <v>253</v>
      </c>
      <c r="J120" s="402"/>
      <c r="K120" s="402"/>
      <c r="L120" s="403">
        <v>5371.74</v>
      </c>
    </row>
    <row r="121" spans="1:12" ht="11.85" customHeight="1" outlineLevel="3">
      <c r="A121" s="395"/>
      <c r="B121" s="396"/>
      <c r="C121" s="397"/>
      <c r="D121" s="398"/>
      <c r="E121" s="398"/>
      <c r="F121" s="399"/>
      <c r="G121" s="201"/>
      <c r="H121" s="410"/>
      <c r="I121" s="411"/>
      <c r="J121" s="402"/>
      <c r="K121" s="402"/>
      <c r="L121" s="403"/>
    </row>
    <row r="122" spans="1:12" ht="11.85" customHeight="1" outlineLevel="3">
      <c r="A122" s="404"/>
      <c r="B122" s="405"/>
      <c r="C122" s="406"/>
      <c r="D122" s="407" t="s">
        <v>154</v>
      </c>
      <c r="E122" s="407"/>
      <c r="F122" s="198"/>
      <c r="G122" s="198"/>
      <c r="H122" s="196">
        <v>609.75</v>
      </c>
      <c r="I122" s="196">
        <v>213</v>
      </c>
      <c r="J122" s="408"/>
      <c r="K122" s="196">
        <v>24.68</v>
      </c>
      <c r="L122" s="195">
        <v>5256.84</v>
      </c>
    </row>
    <row r="123" spans="1:12" ht="11.85" customHeight="1" outlineLevel="3">
      <c r="A123" s="404"/>
      <c r="B123" s="405"/>
      <c r="C123" s="406"/>
      <c r="D123" s="407" t="s">
        <v>153</v>
      </c>
      <c r="E123" s="407"/>
      <c r="F123" s="198"/>
      <c r="G123" s="198"/>
      <c r="H123" s="196">
        <v>14.45</v>
      </c>
      <c r="I123" s="196">
        <v>5</v>
      </c>
      <c r="J123" s="408"/>
      <c r="K123" s="196">
        <v>8.2100000000000009</v>
      </c>
      <c r="L123" s="196">
        <v>41.05</v>
      </c>
    </row>
    <row r="124" spans="1:12" ht="11.85" customHeight="1" outlineLevel="3">
      <c r="A124" s="404"/>
      <c r="B124" s="405"/>
      <c r="C124" s="406"/>
      <c r="D124" s="407" t="s">
        <v>152</v>
      </c>
      <c r="E124" s="407"/>
      <c r="F124" s="198"/>
      <c r="G124" s="198"/>
      <c r="H124" s="196">
        <v>1.9</v>
      </c>
      <c r="I124" s="196">
        <v>1</v>
      </c>
      <c r="J124" s="408"/>
      <c r="K124" s="196">
        <v>24.68</v>
      </c>
      <c r="L124" s="196">
        <v>24.68</v>
      </c>
    </row>
    <row r="125" spans="1:12" ht="32.85" customHeight="1" outlineLevel="3">
      <c r="A125" s="200"/>
      <c r="B125" s="199"/>
      <c r="C125" s="199"/>
      <c r="D125" s="407" t="s">
        <v>151</v>
      </c>
      <c r="E125" s="407"/>
      <c r="F125" s="198"/>
      <c r="G125" s="198"/>
      <c r="H125" s="196">
        <v>100.64</v>
      </c>
      <c r="I125" s="196">
        <v>35</v>
      </c>
      <c r="J125" s="197" t="s">
        <v>150</v>
      </c>
      <c r="K125" s="196">
        <v>2.11</v>
      </c>
      <c r="L125" s="196">
        <v>73.849999999999994</v>
      </c>
    </row>
    <row r="126" spans="1:12" ht="22.35" customHeight="1" outlineLevel="3">
      <c r="A126" s="404"/>
      <c r="B126" s="405"/>
      <c r="C126" s="405"/>
      <c r="D126" s="407" t="s">
        <v>168</v>
      </c>
      <c r="E126" s="407"/>
      <c r="F126" s="204" t="s">
        <v>165</v>
      </c>
      <c r="G126" s="203" t="s">
        <v>285</v>
      </c>
      <c r="H126" s="203"/>
      <c r="I126" s="196">
        <v>171</v>
      </c>
      <c r="J126" s="409"/>
      <c r="K126" s="196">
        <v>80</v>
      </c>
      <c r="L126" s="195">
        <v>4225.22</v>
      </c>
    </row>
    <row r="127" spans="1:12" ht="22.35" customHeight="1" outlineLevel="3" thickBot="1">
      <c r="A127" s="404"/>
      <c r="B127" s="405"/>
      <c r="C127" s="405"/>
      <c r="D127" s="407" t="s">
        <v>166</v>
      </c>
      <c r="E127" s="407"/>
      <c r="F127" s="204" t="s">
        <v>165</v>
      </c>
      <c r="G127" s="203" t="s">
        <v>499</v>
      </c>
      <c r="H127" s="203"/>
      <c r="I127" s="196">
        <v>128</v>
      </c>
      <c r="J127" s="409"/>
      <c r="K127" s="196">
        <v>60</v>
      </c>
      <c r="L127" s="195">
        <v>3168.91</v>
      </c>
    </row>
    <row r="128" spans="1:12" ht="16.899999999999999" customHeight="1" outlineLevel="3" thickBot="1">
      <c r="A128" s="395"/>
      <c r="B128" s="396" t="s">
        <v>297</v>
      </c>
      <c r="C128" s="397" t="s">
        <v>527</v>
      </c>
      <c r="D128" s="398" t="s">
        <v>526</v>
      </c>
      <c r="E128" s="398"/>
      <c r="F128" s="399" t="s">
        <v>525</v>
      </c>
      <c r="G128" s="219">
        <v>7.85E-2</v>
      </c>
      <c r="H128" s="400">
        <v>8014.64</v>
      </c>
      <c r="I128" s="411">
        <v>629</v>
      </c>
      <c r="J128" s="402"/>
      <c r="K128" s="402"/>
      <c r="L128" s="403">
        <v>5434.36</v>
      </c>
    </row>
    <row r="129" spans="1:12" ht="16.5" customHeight="1" outlineLevel="3">
      <c r="A129" s="395"/>
      <c r="B129" s="396"/>
      <c r="C129" s="397"/>
      <c r="D129" s="398"/>
      <c r="E129" s="398"/>
      <c r="F129" s="399"/>
      <c r="G129" s="201"/>
      <c r="H129" s="400"/>
      <c r="I129" s="411"/>
      <c r="J129" s="402"/>
      <c r="K129" s="402"/>
      <c r="L129" s="403"/>
    </row>
    <row r="130" spans="1:12" ht="11.85" customHeight="1" outlineLevel="3">
      <c r="A130" s="404"/>
      <c r="B130" s="405"/>
      <c r="C130" s="406"/>
      <c r="D130" s="407" t="s">
        <v>154</v>
      </c>
      <c r="E130" s="407"/>
      <c r="F130" s="198"/>
      <c r="G130" s="198"/>
      <c r="H130" s="196">
        <v>902.9</v>
      </c>
      <c r="I130" s="196">
        <v>71</v>
      </c>
      <c r="J130" s="408"/>
      <c r="K130" s="196">
        <v>24.68</v>
      </c>
      <c r="L130" s="195">
        <v>1752.28</v>
      </c>
    </row>
    <row r="131" spans="1:12" ht="11.85" customHeight="1" outlineLevel="3">
      <c r="A131" s="404"/>
      <c r="B131" s="405"/>
      <c r="C131" s="406"/>
      <c r="D131" s="407" t="s">
        <v>153</v>
      </c>
      <c r="E131" s="407"/>
      <c r="F131" s="198"/>
      <c r="G131" s="198"/>
      <c r="H131" s="196">
        <v>851.21</v>
      </c>
      <c r="I131" s="196">
        <v>67</v>
      </c>
      <c r="J131" s="408"/>
      <c r="K131" s="196">
        <v>10.4</v>
      </c>
      <c r="L131" s="196">
        <v>696.8</v>
      </c>
    </row>
    <row r="132" spans="1:12" ht="11.85" customHeight="1" outlineLevel="3">
      <c r="A132" s="404"/>
      <c r="B132" s="405"/>
      <c r="C132" s="406"/>
      <c r="D132" s="407" t="s">
        <v>152</v>
      </c>
      <c r="E132" s="407"/>
      <c r="F132" s="198"/>
      <c r="G132" s="198"/>
      <c r="H132" s="196">
        <v>105.52</v>
      </c>
      <c r="I132" s="196">
        <v>8</v>
      </c>
      <c r="J132" s="408"/>
      <c r="K132" s="196">
        <v>24.68</v>
      </c>
      <c r="L132" s="196">
        <v>197.44</v>
      </c>
    </row>
    <row r="133" spans="1:12" ht="32.85" customHeight="1" outlineLevel="3">
      <c r="A133" s="200"/>
      <c r="B133" s="199"/>
      <c r="C133" s="199"/>
      <c r="D133" s="407" t="s">
        <v>151</v>
      </c>
      <c r="E133" s="407"/>
      <c r="F133" s="198"/>
      <c r="G133" s="198"/>
      <c r="H133" s="195">
        <v>6260.52</v>
      </c>
      <c r="I133" s="196">
        <v>491</v>
      </c>
      <c r="J133" s="197" t="s">
        <v>150</v>
      </c>
      <c r="K133" s="196">
        <v>6.08</v>
      </c>
      <c r="L133" s="195">
        <v>2985.28</v>
      </c>
    </row>
    <row r="134" spans="1:12" ht="22.35" customHeight="1" outlineLevel="3">
      <c r="A134" s="404"/>
      <c r="B134" s="405"/>
      <c r="C134" s="405"/>
      <c r="D134" s="407" t="s">
        <v>168</v>
      </c>
      <c r="E134" s="407"/>
      <c r="F134" s="204" t="s">
        <v>165</v>
      </c>
      <c r="G134" s="203" t="s">
        <v>524</v>
      </c>
      <c r="H134" s="203"/>
      <c r="I134" s="196">
        <v>52</v>
      </c>
      <c r="J134" s="409"/>
      <c r="K134" s="196">
        <v>66</v>
      </c>
      <c r="L134" s="195">
        <v>1286.82</v>
      </c>
    </row>
    <row r="135" spans="1:12" ht="22.35" customHeight="1" outlineLevel="3" thickBot="1">
      <c r="A135" s="404"/>
      <c r="B135" s="405"/>
      <c r="C135" s="405"/>
      <c r="D135" s="407" t="s">
        <v>166</v>
      </c>
      <c r="E135" s="407"/>
      <c r="F135" s="204" t="s">
        <v>165</v>
      </c>
      <c r="G135" s="203" t="s">
        <v>523</v>
      </c>
      <c r="H135" s="203"/>
      <c r="I135" s="196">
        <v>32</v>
      </c>
      <c r="J135" s="409"/>
      <c r="K135" s="196">
        <v>40</v>
      </c>
      <c r="L135" s="196">
        <v>779.89</v>
      </c>
    </row>
    <row r="136" spans="1:12" ht="11.85" customHeight="1" outlineLevel="3" thickBot="1">
      <c r="A136" s="395"/>
      <c r="B136" s="396" t="s">
        <v>472</v>
      </c>
      <c r="C136" s="397" t="s">
        <v>522</v>
      </c>
      <c r="D136" s="398" t="s">
        <v>521</v>
      </c>
      <c r="E136" s="398"/>
      <c r="F136" s="399" t="s">
        <v>155</v>
      </c>
      <c r="G136" s="202">
        <v>-8.1012000000000001E-2</v>
      </c>
      <c r="H136" s="400">
        <v>5470</v>
      </c>
      <c r="I136" s="411">
        <v>-443</v>
      </c>
      <c r="J136" s="402"/>
      <c r="K136" s="402"/>
      <c r="L136" s="403">
        <v>-2759.89</v>
      </c>
    </row>
    <row r="137" spans="1:12" ht="11.85" customHeight="1" outlineLevel="3">
      <c r="A137" s="395"/>
      <c r="B137" s="396"/>
      <c r="C137" s="397"/>
      <c r="D137" s="398"/>
      <c r="E137" s="398"/>
      <c r="F137" s="399"/>
      <c r="G137" s="201"/>
      <c r="H137" s="400"/>
      <c r="I137" s="411"/>
      <c r="J137" s="402"/>
      <c r="K137" s="402"/>
      <c r="L137" s="403"/>
    </row>
    <row r="138" spans="1:12" ht="11.85" customHeight="1" outlineLevel="3">
      <c r="A138" s="404"/>
      <c r="B138" s="405"/>
      <c r="C138" s="406"/>
      <c r="D138" s="407" t="s">
        <v>154</v>
      </c>
      <c r="E138" s="407"/>
      <c r="F138" s="198"/>
      <c r="G138" s="198"/>
      <c r="H138" s="196">
        <v>0</v>
      </c>
      <c r="I138" s="196">
        <v>0</v>
      </c>
      <c r="J138" s="408"/>
      <c r="K138" s="196">
        <v>24.68</v>
      </c>
      <c r="L138" s="196">
        <v>0</v>
      </c>
    </row>
    <row r="139" spans="1:12" ht="11.85" customHeight="1" outlineLevel="3">
      <c r="A139" s="404"/>
      <c r="B139" s="405"/>
      <c r="C139" s="406"/>
      <c r="D139" s="407" t="s">
        <v>153</v>
      </c>
      <c r="E139" s="407"/>
      <c r="F139" s="198"/>
      <c r="G139" s="198"/>
      <c r="H139" s="196">
        <v>0</v>
      </c>
      <c r="I139" s="196">
        <v>0</v>
      </c>
      <c r="J139" s="408"/>
      <c r="K139" s="196">
        <v>7.82</v>
      </c>
      <c r="L139" s="196">
        <v>0</v>
      </c>
    </row>
    <row r="140" spans="1:12" ht="11.85" customHeight="1" outlineLevel="3">
      <c r="A140" s="404"/>
      <c r="B140" s="405"/>
      <c r="C140" s="406"/>
      <c r="D140" s="407" t="s">
        <v>152</v>
      </c>
      <c r="E140" s="407"/>
      <c r="F140" s="198"/>
      <c r="G140" s="198"/>
      <c r="H140" s="196">
        <v>0</v>
      </c>
      <c r="I140" s="196">
        <v>0</v>
      </c>
      <c r="J140" s="408"/>
      <c r="K140" s="196">
        <v>24.68</v>
      </c>
      <c r="L140" s="196">
        <v>0</v>
      </c>
    </row>
    <row r="141" spans="1:12" ht="32.85" customHeight="1" outlineLevel="3" thickBot="1">
      <c r="A141" s="200"/>
      <c r="B141" s="199"/>
      <c r="C141" s="199"/>
      <c r="D141" s="407" t="s">
        <v>151</v>
      </c>
      <c r="E141" s="407"/>
      <c r="F141" s="198"/>
      <c r="G141" s="198"/>
      <c r="H141" s="195">
        <v>5470</v>
      </c>
      <c r="I141" s="196">
        <v>-443</v>
      </c>
      <c r="J141" s="197" t="s">
        <v>150</v>
      </c>
      <c r="K141" s="196">
        <v>6.23</v>
      </c>
      <c r="L141" s="195">
        <v>-2759.89</v>
      </c>
    </row>
    <row r="142" spans="1:12" ht="11.85" customHeight="1" outlineLevel="3" thickBot="1">
      <c r="A142" s="395"/>
      <c r="B142" s="396" t="s">
        <v>294</v>
      </c>
      <c r="C142" s="397" t="s">
        <v>519</v>
      </c>
      <c r="D142" s="398" t="s">
        <v>520</v>
      </c>
      <c r="E142" s="398"/>
      <c r="F142" s="399" t="s">
        <v>155</v>
      </c>
      <c r="G142" s="219">
        <v>7.85E-2</v>
      </c>
      <c r="H142" s="400">
        <v>1191.24</v>
      </c>
      <c r="I142" s="411">
        <v>94</v>
      </c>
      <c r="J142" s="402"/>
      <c r="K142" s="402"/>
      <c r="L142" s="403">
        <v>1586.71</v>
      </c>
    </row>
    <row r="143" spans="1:12" ht="11.85" customHeight="1" outlineLevel="3">
      <c r="A143" s="395"/>
      <c r="B143" s="396"/>
      <c r="C143" s="397"/>
      <c r="D143" s="398"/>
      <c r="E143" s="398"/>
      <c r="F143" s="399"/>
      <c r="G143" s="201"/>
      <c r="H143" s="400"/>
      <c r="I143" s="411"/>
      <c r="J143" s="402"/>
      <c r="K143" s="402"/>
      <c r="L143" s="403"/>
    </row>
    <row r="144" spans="1:12" ht="11.85" customHeight="1" outlineLevel="3">
      <c r="A144" s="404"/>
      <c r="B144" s="405"/>
      <c r="C144" s="406"/>
      <c r="D144" s="407" t="s">
        <v>154</v>
      </c>
      <c r="E144" s="407"/>
      <c r="F144" s="198"/>
      <c r="G144" s="198"/>
      <c r="H144" s="196">
        <v>685.08</v>
      </c>
      <c r="I144" s="196">
        <v>54</v>
      </c>
      <c r="J144" s="408"/>
      <c r="K144" s="196">
        <v>24.68</v>
      </c>
      <c r="L144" s="195">
        <v>1332.72</v>
      </c>
    </row>
    <row r="145" spans="1:12" ht="11.85" customHeight="1" outlineLevel="3">
      <c r="A145" s="404"/>
      <c r="B145" s="405"/>
      <c r="C145" s="406"/>
      <c r="D145" s="407" t="s">
        <v>153</v>
      </c>
      <c r="E145" s="407"/>
      <c r="F145" s="198"/>
      <c r="G145" s="198"/>
      <c r="H145" s="196">
        <v>212.45</v>
      </c>
      <c r="I145" s="196">
        <v>17</v>
      </c>
      <c r="J145" s="408"/>
      <c r="K145" s="196">
        <v>9.3800000000000008</v>
      </c>
      <c r="L145" s="196">
        <v>159.46</v>
      </c>
    </row>
    <row r="146" spans="1:12" ht="11.85" customHeight="1" outlineLevel="3">
      <c r="A146" s="404"/>
      <c r="B146" s="405"/>
      <c r="C146" s="406"/>
      <c r="D146" s="407" t="s">
        <v>152</v>
      </c>
      <c r="E146" s="407"/>
      <c r="F146" s="198"/>
      <c r="G146" s="198"/>
      <c r="H146" s="196">
        <v>2.97</v>
      </c>
      <c r="I146" s="196">
        <v>0</v>
      </c>
      <c r="J146" s="408"/>
      <c r="K146" s="196">
        <v>24.68</v>
      </c>
      <c r="L146" s="196">
        <v>0</v>
      </c>
    </row>
    <row r="147" spans="1:12" ht="32.85" customHeight="1" outlineLevel="3">
      <c r="A147" s="200"/>
      <c r="B147" s="199"/>
      <c r="C147" s="199"/>
      <c r="D147" s="407" t="s">
        <v>151</v>
      </c>
      <c r="E147" s="407"/>
      <c r="F147" s="198"/>
      <c r="G147" s="198"/>
      <c r="H147" s="196">
        <v>293.70999999999998</v>
      </c>
      <c r="I147" s="196">
        <v>23</v>
      </c>
      <c r="J147" s="197" t="s">
        <v>150</v>
      </c>
      <c r="K147" s="196">
        <v>4.1100000000000003</v>
      </c>
      <c r="L147" s="196">
        <v>94.53</v>
      </c>
    </row>
    <row r="148" spans="1:12" ht="22.35" customHeight="1" outlineLevel="3">
      <c r="A148" s="404"/>
      <c r="B148" s="405"/>
      <c r="C148" s="405"/>
      <c r="D148" s="407" t="s">
        <v>168</v>
      </c>
      <c r="E148" s="407"/>
      <c r="F148" s="204" t="s">
        <v>165</v>
      </c>
      <c r="G148" s="203" t="s">
        <v>200</v>
      </c>
      <c r="H148" s="203"/>
      <c r="I148" s="196">
        <v>49</v>
      </c>
      <c r="J148" s="409"/>
      <c r="K148" s="196">
        <v>90</v>
      </c>
      <c r="L148" s="195">
        <v>1199.45</v>
      </c>
    </row>
    <row r="149" spans="1:12" ht="22.35" customHeight="1" outlineLevel="3" thickBot="1">
      <c r="A149" s="404"/>
      <c r="B149" s="405"/>
      <c r="C149" s="405"/>
      <c r="D149" s="407" t="s">
        <v>166</v>
      </c>
      <c r="E149" s="407"/>
      <c r="F149" s="204" t="s">
        <v>165</v>
      </c>
      <c r="G149" s="203" t="s">
        <v>314</v>
      </c>
      <c r="H149" s="203"/>
      <c r="I149" s="196">
        <v>46</v>
      </c>
      <c r="J149" s="409"/>
      <c r="K149" s="196">
        <v>85</v>
      </c>
      <c r="L149" s="195">
        <v>1132.81</v>
      </c>
    </row>
    <row r="150" spans="1:12" ht="11.85" customHeight="1" outlineLevel="3" thickBot="1">
      <c r="A150" s="395"/>
      <c r="B150" s="396" t="s">
        <v>292</v>
      </c>
      <c r="C150" s="397" t="s">
        <v>519</v>
      </c>
      <c r="D150" s="398" t="s">
        <v>518</v>
      </c>
      <c r="E150" s="398"/>
      <c r="F150" s="399" t="s">
        <v>155</v>
      </c>
      <c r="G150" s="219">
        <v>0.15140000000000001</v>
      </c>
      <c r="H150" s="400">
        <v>1191.24</v>
      </c>
      <c r="I150" s="411">
        <v>180</v>
      </c>
      <c r="J150" s="402"/>
      <c r="K150" s="402"/>
      <c r="L150" s="403">
        <v>3047.72</v>
      </c>
    </row>
    <row r="151" spans="1:12" ht="11.85" customHeight="1" outlineLevel="3">
      <c r="A151" s="395"/>
      <c r="B151" s="396"/>
      <c r="C151" s="397"/>
      <c r="D151" s="398"/>
      <c r="E151" s="398"/>
      <c r="F151" s="399"/>
      <c r="G151" s="201"/>
      <c r="H151" s="400"/>
      <c r="I151" s="411"/>
      <c r="J151" s="402"/>
      <c r="K151" s="402"/>
      <c r="L151" s="403"/>
    </row>
    <row r="152" spans="1:12" ht="11.85" customHeight="1" outlineLevel="3">
      <c r="A152" s="404"/>
      <c r="B152" s="405"/>
      <c r="C152" s="406"/>
      <c r="D152" s="407" t="s">
        <v>154</v>
      </c>
      <c r="E152" s="407"/>
      <c r="F152" s="198"/>
      <c r="G152" s="198"/>
      <c r="H152" s="196">
        <v>685.08</v>
      </c>
      <c r="I152" s="196">
        <v>104</v>
      </c>
      <c r="J152" s="408"/>
      <c r="K152" s="196">
        <v>24.68</v>
      </c>
      <c r="L152" s="195">
        <v>2566.7199999999998</v>
      </c>
    </row>
    <row r="153" spans="1:12" ht="11.85" customHeight="1" outlineLevel="3">
      <c r="A153" s="404"/>
      <c r="B153" s="405"/>
      <c r="C153" s="406"/>
      <c r="D153" s="407" t="s">
        <v>153</v>
      </c>
      <c r="E153" s="407"/>
      <c r="F153" s="198"/>
      <c r="G153" s="198"/>
      <c r="H153" s="196">
        <v>212.45</v>
      </c>
      <c r="I153" s="196">
        <v>32</v>
      </c>
      <c r="J153" s="408"/>
      <c r="K153" s="196">
        <v>9.3800000000000008</v>
      </c>
      <c r="L153" s="196">
        <v>300.16000000000003</v>
      </c>
    </row>
    <row r="154" spans="1:12" ht="11.85" customHeight="1" outlineLevel="3">
      <c r="A154" s="404"/>
      <c r="B154" s="405"/>
      <c r="C154" s="406"/>
      <c r="D154" s="407" t="s">
        <v>152</v>
      </c>
      <c r="E154" s="407"/>
      <c r="F154" s="198"/>
      <c r="G154" s="198"/>
      <c r="H154" s="196">
        <v>2.97</v>
      </c>
      <c r="I154" s="196">
        <v>0</v>
      </c>
      <c r="J154" s="408"/>
      <c r="K154" s="196">
        <v>24.68</v>
      </c>
      <c r="L154" s="196">
        <v>0</v>
      </c>
    </row>
    <row r="155" spans="1:12" ht="32.85" customHeight="1" outlineLevel="3">
      <c r="A155" s="200"/>
      <c r="B155" s="199"/>
      <c r="C155" s="199"/>
      <c r="D155" s="407" t="s">
        <v>151</v>
      </c>
      <c r="E155" s="407"/>
      <c r="F155" s="198"/>
      <c r="G155" s="198"/>
      <c r="H155" s="196">
        <v>293.70999999999998</v>
      </c>
      <c r="I155" s="196">
        <v>44</v>
      </c>
      <c r="J155" s="197" t="s">
        <v>150</v>
      </c>
      <c r="K155" s="196">
        <v>4.1100000000000003</v>
      </c>
      <c r="L155" s="196">
        <v>180.84</v>
      </c>
    </row>
    <row r="156" spans="1:12" ht="22.35" customHeight="1" outlineLevel="3">
      <c r="A156" s="404"/>
      <c r="B156" s="405"/>
      <c r="C156" s="405"/>
      <c r="D156" s="407" t="s">
        <v>168</v>
      </c>
      <c r="E156" s="407"/>
      <c r="F156" s="204" t="s">
        <v>165</v>
      </c>
      <c r="G156" s="203" t="s">
        <v>200</v>
      </c>
      <c r="H156" s="203"/>
      <c r="I156" s="196">
        <v>94</v>
      </c>
      <c r="J156" s="409"/>
      <c r="K156" s="196">
        <v>90</v>
      </c>
      <c r="L156" s="195">
        <v>2310.0500000000002</v>
      </c>
    </row>
    <row r="157" spans="1:12" ht="22.35" customHeight="1" outlineLevel="3" thickBot="1">
      <c r="A157" s="404"/>
      <c r="B157" s="405"/>
      <c r="C157" s="405"/>
      <c r="D157" s="407" t="s">
        <v>166</v>
      </c>
      <c r="E157" s="407"/>
      <c r="F157" s="204" t="s">
        <v>165</v>
      </c>
      <c r="G157" s="203" t="s">
        <v>314</v>
      </c>
      <c r="H157" s="203"/>
      <c r="I157" s="196">
        <v>88</v>
      </c>
      <c r="J157" s="409"/>
      <c r="K157" s="196">
        <v>85</v>
      </c>
      <c r="L157" s="195">
        <v>2181.71</v>
      </c>
    </row>
    <row r="158" spans="1:12" ht="16.899999999999999" customHeight="1" outlineLevel="3" thickBot="1">
      <c r="A158" s="395"/>
      <c r="B158" s="396" t="s">
        <v>289</v>
      </c>
      <c r="C158" s="397" t="s">
        <v>517</v>
      </c>
      <c r="D158" s="398" t="s">
        <v>516</v>
      </c>
      <c r="E158" s="398"/>
      <c r="F158" s="399" t="s">
        <v>201</v>
      </c>
      <c r="G158" s="220">
        <v>1.1499999999999999</v>
      </c>
      <c r="H158" s="410">
        <v>817.44</v>
      </c>
      <c r="I158" s="411">
        <v>939</v>
      </c>
      <c r="J158" s="402"/>
      <c r="K158" s="402"/>
      <c r="L158" s="403">
        <v>11132.4</v>
      </c>
    </row>
    <row r="159" spans="1:12" ht="16.5" customHeight="1" outlineLevel="3">
      <c r="A159" s="395"/>
      <c r="B159" s="396"/>
      <c r="C159" s="397"/>
      <c r="D159" s="398"/>
      <c r="E159" s="398"/>
      <c r="F159" s="399"/>
      <c r="G159" s="201"/>
      <c r="H159" s="410"/>
      <c r="I159" s="411"/>
      <c r="J159" s="402"/>
      <c r="K159" s="402"/>
      <c r="L159" s="403"/>
    </row>
    <row r="160" spans="1:12" ht="11.85" customHeight="1" outlineLevel="3">
      <c r="A160" s="404"/>
      <c r="B160" s="405"/>
      <c r="C160" s="406"/>
      <c r="D160" s="407" t="s">
        <v>154</v>
      </c>
      <c r="E160" s="407"/>
      <c r="F160" s="198"/>
      <c r="G160" s="198"/>
      <c r="H160" s="196">
        <v>339.33</v>
      </c>
      <c r="I160" s="196">
        <v>390</v>
      </c>
      <c r="J160" s="408"/>
      <c r="K160" s="196">
        <v>24.68</v>
      </c>
      <c r="L160" s="195">
        <v>9625.2000000000007</v>
      </c>
    </row>
    <row r="161" spans="1:12" ht="11.85" customHeight="1" outlineLevel="3">
      <c r="A161" s="404"/>
      <c r="B161" s="405"/>
      <c r="C161" s="406"/>
      <c r="D161" s="407" t="s">
        <v>153</v>
      </c>
      <c r="E161" s="407"/>
      <c r="F161" s="198"/>
      <c r="G161" s="198"/>
      <c r="H161" s="196">
        <v>3.03</v>
      </c>
      <c r="I161" s="196">
        <v>3</v>
      </c>
      <c r="J161" s="408"/>
      <c r="K161" s="196">
        <v>11</v>
      </c>
      <c r="L161" s="196">
        <v>33</v>
      </c>
    </row>
    <row r="162" spans="1:12" ht="11.85" customHeight="1" outlineLevel="3">
      <c r="A162" s="404"/>
      <c r="B162" s="405"/>
      <c r="C162" s="406"/>
      <c r="D162" s="407" t="s">
        <v>152</v>
      </c>
      <c r="E162" s="407"/>
      <c r="F162" s="198"/>
      <c r="G162" s="198"/>
      <c r="H162" s="196">
        <v>0.42</v>
      </c>
      <c r="I162" s="196">
        <v>0</v>
      </c>
      <c r="J162" s="408"/>
      <c r="K162" s="196">
        <v>24.68</v>
      </c>
      <c r="L162" s="196">
        <v>0</v>
      </c>
    </row>
    <row r="163" spans="1:12" ht="32.85" customHeight="1" outlineLevel="3">
      <c r="A163" s="200"/>
      <c r="B163" s="199"/>
      <c r="C163" s="199"/>
      <c r="D163" s="407" t="s">
        <v>151</v>
      </c>
      <c r="E163" s="407"/>
      <c r="F163" s="198"/>
      <c r="G163" s="198"/>
      <c r="H163" s="196">
        <v>475.08</v>
      </c>
      <c r="I163" s="196">
        <v>546</v>
      </c>
      <c r="J163" s="197" t="s">
        <v>150</v>
      </c>
      <c r="K163" s="196">
        <v>2.7</v>
      </c>
      <c r="L163" s="195">
        <v>1474.2</v>
      </c>
    </row>
    <row r="164" spans="1:12" ht="22.35" customHeight="1" outlineLevel="3">
      <c r="A164" s="404"/>
      <c r="B164" s="405"/>
      <c r="C164" s="405"/>
      <c r="D164" s="407" t="s">
        <v>168</v>
      </c>
      <c r="E164" s="407"/>
      <c r="F164" s="204" t="s">
        <v>165</v>
      </c>
      <c r="G164" s="203" t="s">
        <v>218</v>
      </c>
      <c r="H164" s="203"/>
      <c r="I164" s="196">
        <v>410</v>
      </c>
      <c r="J164" s="409"/>
      <c r="K164" s="196">
        <v>105</v>
      </c>
      <c r="L164" s="195">
        <v>10106.459999999999</v>
      </c>
    </row>
    <row r="165" spans="1:12" ht="22.35" customHeight="1" outlineLevel="3" thickBot="1">
      <c r="A165" s="404"/>
      <c r="B165" s="405"/>
      <c r="C165" s="405"/>
      <c r="D165" s="407" t="s">
        <v>166</v>
      </c>
      <c r="E165" s="407"/>
      <c r="F165" s="204" t="s">
        <v>165</v>
      </c>
      <c r="G165" s="203" t="s">
        <v>473</v>
      </c>
      <c r="H165" s="203"/>
      <c r="I165" s="196">
        <v>215</v>
      </c>
      <c r="J165" s="409"/>
      <c r="K165" s="196">
        <v>55</v>
      </c>
      <c r="L165" s="195">
        <v>5293.86</v>
      </c>
    </row>
    <row r="166" spans="1:12" ht="16.899999999999999" customHeight="1" outlineLevel="3" thickBot="1">
      <c r="A166" s="395"/>
      <c r="B166" s="396" t="s">
        <v>284</v>
      </c>
      <c r="C166" s="397" t="s">
        <v>512</v>
      </c>
      <c r="D166" s="398" t="s">
        <v>511</v>
      </c>
      <c r="E166" s="398"/>
      <c r="F166" s="399" t="s">
        <v>155</v>
      </c>
      <c r="G166" s="221">
        <v>-2.8289999999999999E-2</v>
      </c>
      <c r="H166" s="400">
        <v>14417</v>
      </c>
      <c r="I166" s="411">
        <v>-408</v>
      </c>
      <c r="J166" s="402"/>
      <c r="K166" s="402"/>
      <c r="L166" s="403">
        <v>-1268.8800000000001</v>
      </c>
    </row>
    <row r="167" spans="1:12" ht="16.5" customHeight="1" outlineLevel="3">
      <c r="A167" s="395"/>
      <c r="B167" s="396"/>
      <c r="C167" s="397"/>
      <c r="D167" s="398"/>
      <c r="E167" s="398"/>
      <c r="F167" s="399"/>
      <c r="G167" s="201"/>
      <c r="H167" s="400"/>
      <c r="I167" s="411"/>
      <c r="J167" s="402"/>
      <c r="K167" s="402"/>
      <c r="L167" s="403"/>
    </row>
    <row r="168" spans="1:12" ht="11.85" customHeight="1" outlineLevel="3">
      <c r="A168" s="404"/>
      <c r="B168" s="405"/>
      <c r="C168" s="406"/>
      <c r="D168" s="407" t="s">
        <v>154</v>
      </c>
      <c r="E168" s="407"/>
      <c r="F168" s="198"/>
      <c r="G168" s="198"/>
      <c r="H168" s="196">
        <v>0</v>
      </c>
      <c r="I168" s="196">
        <v>0</v>
      </c>
      <c r="J168" s="408"/>
      <c r="K168" s="196">
        <v>24.68</v>
      </c>
      <c r="L168" s="196">
        <v>0</v>
      </c>
    </row>
    <row r="169" spans="1:12" ht="11.85" customHeight="1" outlineLevel="3">
      <c r="A169" s="404"/>
      <c r="B169" s="405"/>
      <c r="C169" s="406"/>
      <c r="D169" s="407" t="s">
        <v>153</v>
      </c>
      <c r="E169" s="407"/>
      <c r="F169" s="198"/>
      <c r="G169" s="198"/>
      <c r="H169" s="196">
        <v>0</v>
      </c>
      <c r="I169" s="196">
        <v>0</v>
      </c>
      <c r="J169" s="408"/>
      <c r="K169" s="196">
        <v>7.82</v>
      </c>
      <c r="L169" s="196">
        <v>0</v>
      </c>
    </row>
    <row r="170" spans="1:12" ht="11.85" customHeight="1" outlineLevel="3">
      <c r="A170" s="404"/>
      <c r="B170" s="405"/>
      <c r="C170" s="406"/>
      <c r="D170" s="407" t="s">
        <v>152</v>
      </c>
      <c r="E170" s="407"/>
      <c r="F170" s="198"/>
      <c r="G170" s="198"/>
      <c r="H170" s="196">
        <v>0</v>
      </c>
      <c r="I170" s="196">
        <v>0</v>
      </c>
      <c r="J170" s="408"/>
      <c r="K170" s="196">
        <v>24.68</v>
      </c>
      <c r="L170" s="196">
        <v>0</v>
      </c>
    </row>
    <row r="171" spans="1:12" ht="32.85" customHeight="1" outlineLevel="3" thickBot="1">
      <c r="A171" s="200"/>
      <c r="B171" s="199"/>
      <c r="C171" s="199"/>
      <c r="D171" s="407" t="s">
        <v>151</v>
      </c>
      <c r="E171" s="407"/>
      <c r="F171" s="198"/>
      <c r="G171" s="198"/>
      <c r="H171" s="195">
        <v>14417</v>
      </c>
      <c r="I171" s="196">
        <v>-408</v>
      </c>
      <c r="J171" s="197" t="s">
        <v>150</v>
      </c>
      <c r="K171" s="196">
        <v>3.11</v>
      </c>
      <c r="L171" s="195">
        <v>-1268.8800000000001</v>
      </c>
    </row>
    <row r="172" spans="1:12" ht="11.85" customHeight="1" outlineLevel="3" thickBot="1">
      <c r="A172" s="395"/>
      <c r="B172" s="396" t="s">
        <v>281</v>
      </c>
      <c r="C172" s="397" t="s">
        <v>510</v>
      </c>
      <c r="D172" s="398" t="s">
        <v>509</v>
      </c>
      <c r="E172" s="398"/>
      <c r="F172" s="399" t="s">
        <v>155</v>
      </c>
      <c r="G172" s="219">
        <v>4.3700000000000003E-2</v>
      </c>
      <c r="H172" s="400">
        <v>31640</v>
      </c>
      <c r="I172" s="401">
        <v>1383</v>
      </c>
      <c r="J172" s="402"/>
      <c r="K172" s="402"/>
      <c r="L172" s="403">
        <v>2351.1</v>
      </c>
    </row>
    <row r="173" spans="1:12" ht="11.85" customHeight="1" outlineLevel="3">
      <c r="A173" s="395"/>
      <c r="B173" s="396"/>
      <c r="C173" s="397"/>
      <c r="D173" s="398"/>
      <c r="E173" s="398"/>
      <c r="F173" s="399"/>
      <c r="G173" s="201"/>
      <c r="H173" s="400"/>
      <c r="I173" s="401"/>
      <c r="J173" s="402"/>
      <c r="K173" s="402"/>
      <c r="L173" s="403"/>
    </row>
    <row r="174" spans="1:12" ht="11.85" customHeight="1" outlineLevel="3">
      <c r="A174" s="404"/>
      <c r="B174" s="405"/>
      <c r="C174" s="406"/>
      <c r="D174" s="407" t="s">
        <v>154</v>
      </c>
      <c r="E174" s="407"/>
      <c r="F174" s="198"/>
      <c r="G174" s="198"/>
      <c r="H174" s="196">
        <v>0</v>
      </c>
      <c r="I174" s="196">
        <v>0</v>
      </c>
      <c r="J174" s="408"/>
      <c r="K174" s="196">
        <v>24.68</v>
      </c>
      <c r="L174" s="196">
        <v>0</v>
      </c>
    </row>
    <row r="175" spans="1:12" ht="11.85" customHeight="1" outlineLevel="3">
      <c r="A175" s="404"/>
      <c r="B175" s="405"/>
      <c r="C175" s="406"/>
      <c r="D175" s="407" t="s">
        <v>153</v>
      </c>
      <c r="E175" s="407"/>
      <c r="F175" s="198"/>
      <c r="G175" s="198"/>
      <c r="H175" s="196">
        <v>0</v>
      </c>
      <c r="I175" s="196">
        <v>0</v>
      </c>
      <c r="J175" s="408"/>
      <c r="K175" s="196">
        <v>7.82</v>
      </c>
      <c r="L175" s="196">
        <v>0</v>
      </c>
    </row>
    <row r="176" spans="1:12" ht="11.85" customHeight="1" outlineLevel="3">
      <c r="A176" s="404"/>
      <c r="B176" s="405"/>
      <c r="C176" s="406"/>
      <c r="D176" s="407" t="s">
        <v>152</v>
      </c>
      <c r="E176" s="407"/>
      <c r="F176" s="198"/>
      <c r="G176" s="198"/>
      <c r="H176" s="196">
        <v>0</v>
      </c>
      <c r="I176" s="196">
        <v>0</v>
      </c>
      <c r="J176" s="408"/>
      <c r="K176" s="196">
        <v>24.68</v>
      </c>
      <c r="L176" s="196">
        <v>0</v>
      </c>
    </row>
    <row r="177" spans="1:12" ht="32.85" customHeight="1" outlineLevel="3" thickBot="1">
      <c r="A177" s="200"/>
      <c r="B177" s="199"/>
      <c r="C177" s="199"/>
      <c r="D177" s="407" t="s">
        <v>151</v>
      </c>
      <c r="E177" s="407"/>
      <c r="F177" s="198"/>
      <c r="G177" s="198"/>
      <c r="H177" s="195">
        <v>31640</v>
      </c>
      <c r="I177" s="195">
        <v>1383</v>
      </c>
      <c r="J177" s="197" t="s">
        <v>150</v>
      </c>
      <c r="K177" s="196">
        <v>1.7</v>
      </c>
      <c r="L177" s="195">
        <v>2351.1</v>
      </c>
    </row>
    <row r="178" spans="1:12" ht="16.899999999999999" customHeight="1" outlineLevel="3" thickBot="1">
      <c r="A178" s="395"/>
      <c r="B178" s="396" t="s">
        <v>278</v>
      </c>
      <c r="C178" s="397" t="s">
        <v>515</v>
      </c>
      <c r="D178" s="398" t="s">
        <v>514</v>
      </c>
      <c r="E178" s="398"/>
      <c r="F178" s="399" t="s">
        <v>201</v>
      </c>
      <c r="G178" s="205">
        <v>5.0000000000000001E-3</v>
      </c>
      <c r="H178" s="400">
        <v>1072.17</v>
      </c>
      <c r="I178" s="411">
        <v>5</v>
      </c>
      <c r="J178" s="402"/>
      <c r="K178" s="402"/>
      <c r="L178" s="412">
        <v>79.44</v>
      </c>
    </row>
    <row r="179" spans="1:12" ht="16.5" customHeight="1" outlineLevel="3">
      <c r="A179" s="395"/>
      <c r="B179" s="396"/>
      <c r="C179" s="397"/>
      <c r="D179" s="398"/>
      <c r="E179" s="398"/>
      <c r="F179" s="399"/>
      <c r="G179" s="201"/>
      <c r="H179" s="400"/>
      <c r="I179" s="411"/>
      <c r="J179" s="402"/>
      <c r="K179" s="402"/>
      <c r="L179" s="412"/>
    </row>
    <row r="180" spans="1:12" ht="11.85" customHeight="1" outlineLevel="3">
      <c r="A180" s="404"/>
      <c r="B180" s="405"/>
      <c r="C180" s="406"/>
      <c r="D180" s="407" t="s">
        <v>154</v>
      </c>
      <c r="E180" s="407"/>
      <c r="F180" s="198"/>
      <c r="G180" s="198"/>
      <c r="H180" s="196">
        <v>594.05999999999995</v>
      </c>
      <c r="I180" s="196">
        <v>3</v>
      </c>
      <c r="J180" s="408"/>
      <c r="K180" s="196">
        <v>24.68</v>
      </c>
      <c r="L180" s="196">
        <v>74.040000000000006</v>
      </c>
    </row>
    <row r="181" spans="1:12" ht="11.85" customHeight="1" outlineLevel="3">
      <c r="A181" s="404"/>
      <c r="B181" s="405"/>
      <c r="C181" s="406"/>
      <c r="D181" s="407" t="s">
        <v>153</v>
      </c>
      <c r="E181" s="407"/>
      <c r="F181" s="198"/>
      <c r="G181" s="198"/>
      <c r="H181" s="196">
        <v>3.03</v>
      </c>
      <c r="I181" s="196">
        <v>0</v>
      </c>
      <c r="J181" s="408"/>
      <c r="K181" s="196">
        <v>11</v>
      </c>
      <c r="L181" s="196">
        <v>0</v>
      </c>
    </row>
    <row r="182" spans="1:12" ht="11.85" customHeight="1" outlineLevel="3">
      <c r="A182" s="404"/>
      <c r="B182" s="405"/>
      <c r="C182" s="406"/>
      <c r="D182" s="407" t="s">
        <v>152</v>
      </c>
      <c r="E182" s="407"/>
      <c r="F182" s="198"/>
      <c r="G182" s="198"/>
      <c r="H182" s="196">
        <v>0.42</v>
      </c>
      <c r="I182" s="196">
        <v>0</v>
      </c>
      <c r="J182" s="408"/>
      <c r="K182" s="196">
        <v>24.68</v>
      </c>
      <c r="L182" s="196">
        <v>0</v>
      </c>
    </row>
    <row r="183" spans="1:12" ht="32.85" customHeight="1" outlineLevel="3">
      <c r="A183" s="200"/>
      <c r="B183" s="199"/>
      <c r="C183" s="199"/>
      <c r="D183" s="407" t="s">
        <v>151</v>
      </c>
      <c r="E183" s="407"/>
      <c r="F183" s="198"/>
      <c r="G183" s="198"/>
      <c r="H183" s="196">
        <v>475.08</v>
      </c>
      <c r="I183" s="196">
        <v>2</v>
      </c>
      <c r="J183" s="197" t="s">
        <v>150</v>
      </c>
      <c r="K183" s="196">
        <v>2.7</v>
      </c>
      <c r="L183" s="196">
        <v>5.4</v>
      </c>
    </row>
    <row r="184" spans="1:12" ht="22.35" customHeight="1" outlineLevel="3">
      <c r="A184" s="404"/>
      <c r="B184" s="405"/>
      <c r="C184" s="405"/>
      <c r="D184" s="407" t="s">
        <v>168</v>
      </c>
      <c r="E184" s="407"/>
      <c r="F184" s="204" t="s">
        <v>165</v>
      </c>
      <c r="G184" s="203" t="s">
        <v>218</v>
      </c>
      <c r="H184" s="203"/>
      <c r="I184" s="196">
        <v>3</v>
      </c>
      <c r="J184" s="409"/>
      <c r="K184" s="196">
        <v>105</v>
      </c>
      <c r="L184" s="196">
        <v>77.739999999999995</v>
      </c>
    </row>
    <row r="185" spans="1:12" ht="22.35" customHeight="1" outlineLevel="3" thickBot="1">
      <c r="A185" s="404"/>
      <c r="B185" s="405"/>
      <c r="C185" s="405"/>
      <c r="D185" s="407" t="s">
        <v>166</v>
      </c>
      <c r="E185" s="407"/>
      <c r="F185" s="204" t="s">
        <v>165</v>
      </c>
      <c r="G185" s="203" t="s">
        <v>473</v>
      </c>
      <c r="H185" s="203"/>
      <c r="I185" s="196">
        <v>2</v>
      </c>
      <c r="J185" s="409"/>
      <c r="K185" s="196">
        <v>55</v>
      </c>
      <c r="L185" s="196">
        <v>40.72</v>
      </c>
    </row>
    <row r="186" spans="1:12" ht="16.899999999999999" customHeight="1" outlineLevel="3" thickBot="1">
      <c r="A186" s="395"/>
      <c r="B186" s="396" t="s">
        <v>513</v>
      </c>
      <c r="C186" s="397" t="s">
        <v>512</v>
      </c>
      <c r="D186" s="398" t="s">
        <v>511</v>
      </c>
      <c r="E186" s="398"/>
      <c r="F186" s="399" t="s">
        <v>155</v>
      </c>
      <c r="G186" s="202">
        <v>-1.2300000000000001E-4</v>
      </c>
      <c r="H186" s="400">
        <v>14417</v>
      </c>
      <c r="I186" s="411">
        <v>-2</v>
      </c>
      <c r="J186" s="402"/>
      <c r="K186" s="402"/>
      <c r="L186" s="412">
        <v>-6.22</v>
      </c>
    </row>
    <row r="187" spans="1:12" ht="16.5" customHeight="1" outlineLevel="3">
      <c r="A187" s="395"/>
      <c r="B187" s="396"/>
      <c r="C187" s="397"/>
      <c r="D187" s="398"/>
      <c r="E187" s="398"/>
      <c r="F187" s="399"/>
      <c r="G187" s="201"/>
      <c r="H187" s="400"/>
      <c r="I187" s="411"/>
      <c r="J187" s="402"/>
      <c r="K187" s="402"/>
      <c r="L187" s="412"/>
    </row>
    <row r="188" spans="1:12" ht="11.85" customHeight="1" outlineLevel="3">
      <c r="A188" s="404"/>
      <c r="B188" s="405"/>
      <c r="C188" s="406"/>
      <c r="D188" s="407" t="s">
        <v>154</v>
      </c>
      <c r="E188" s="407"/>
      <c r="F188" s="198"/>
      <c r="G188" s="198"/>
      <c r="H188" s="196">
        <v>0</v>
      </c>
      <c r="I188" s="196">
        <v>0</v>
      </c>
      <c r="J188" s="408"/>
      <c r="K188" s="196">
        <v>24.68</v>
      </c>
      <c r="L188" s="196">
        <v>0</v>
      </c>
    </row>
    <row r="189" spans="1:12" ht="11.85" customHeight="1" outlineLevel="3">
      <c r="A189" s="404"/>
      <c r="B189" s="405"/>
      <c r="C189" s="406"/>
      <c r="D189" s="407" t="s">
        <v>153</v>
      </c>
      <c r="E189" s="407"/>
      <c r="F189" s="198"/>
      <c r="G189" s="198"/>
      <c r="H189" s="196">
        <v>0</v>
      </c>
      <c r="I189" s="196">
        <v>0</v>
      </c>
      <c r="J189" s="408"/>
      <c r="K189" s="196">
        <v>7.82</v>
      </c>
      <c r="L189" s="196">
        <v>0</v>
      </c>
    </row>
    <row r="190" spans="1:12" ht="11.85" customHeight="1" outlineLevel="3">
      <c r="A190" s="404"/>
      <c r="B190" s="405"/>
      <c r="C190" s="406"/>
      <c r="D190" s="407" t="s">
        <v>152</v>
      </c>
      <c r="E190" s="407"/>
      <c r="F190" s="198"/>
      <c r="G190" s="198"/>
      <c r="H190" s="196">
        <v>0</v>
      </c>
      <c r="I190" s="196">
        <v>0</v>
      </c>
      <c r="J190" s="408"/>
      <c r="K190" s="196">
        <v>24.68</v>
      </c>
      <c r="L190" s="196">
        <v>0</v>
      </c>
    </row>
    <row r="191" spans="1:12" ht="32.85" customHeight="1" outlineLevel="3" thickBot="1">
      <c r="A191" s="200"/>
      <c r="B191" s="199"/>
      <c r="C191" s="199"/>
      <c r="D191" s="407" t="s">
        <v>151</v>
      </c>
      <c r="E191" s="407"/>
      <c r="F191" s="198"/>
      <c r="G191" s="198"/>
      <c r="H191" s="195">
        <v>14417</v>
      </c>
      <c r="I191" s="196">
        <v>-2</v>
      </c>
      <c r="J191" s="197" t="s">
        <v>150</v>
      </c>
      <c r="K191" s="196">
        <v>3.11</v>
      </c>
      <c r="L191" s="196">
        <v>-6.22</v>
      </c>
    </row>
    <row r="192" spans="1:12" ht="11.85" customHeight="1" outlineLevel="3" thickBot="1">
      <c r="A192" s="395"/>
      <c r="B192" s="396" t="s">
        <v>275</v>
      </c>
      <c r="C192" s="397" t="s">
        <v>510</v>
      </c>
      <c r="D192" s="398" t="s">
        <v>509</v>
      </c>
      <c r="E192" s="398"/>
      <c r="F192" s="399" t="s">
        <v>155</v>
      </c>
      <c r="G192" s="221">
        <v>1.9000000000000001E-4</v>
      </c>
      <c r="H192" s="400">
        <v>31640</v>
      </c>
      <c r="I192" s="411">
        <v>6</v>
      </c>
      <c r="J192" s="402"/>
      <c r="K192" s="402"/>
      <c r="L192" s="412">
        <v>10.199999999999999</v>
      </c>
    </row>
    <row r="193" spans="1:12" ht="11.85" customHeight="1" outlineLevel="3">
      <c r="A193" s="395"/>
      <c r="B193" s="396"/>
      <c r="C193" s="397"/>
      <c r="D193" s="398"/>
      <c r="E193" s="398"/>
      <c r="F193" s="399"/>
      <c r="G193" s="201"/>
      <c r="H193" s="400"/>
      <c r="I193" s="411"/>
      <c r="J193" s="402"/>
      <c r="K193" s="402"/>
      <c r="L193" s="412"/>
    </row>
    <row r="194" spans="1:12" ht="11.85" customHeight="1" outlineLevel="3">
      <c r="A194" s="404"/>
      <c r="B194" s="405"/>
      <c r="C194" s="406"/>
      <c r="D194" s="407" t="s">
        <v>154</v>
      </c>
      <c r="E194" s="407"/>
      <c r="F194" s="198"/>
      <c r="G194" s="198"/>
      <c r="H194" s="196">
        <v>0</v>
      </c>
      <c r="I194" s="196">
        <v>0</v>
      </c>
      <c r="J194" s="408"/>
      <c r="K194" s="196">
        <v>24.68</v>
      </c>
      <c r="L194" s="196">
        <v>0</v>
      </c>
    </row>
    <row r="195" spans="1:12" ht="11.85" customHeight="1" outlineLevel="3">
      <c r="A195" s="404"/>
      <c r="B195" s="405"/>
      <c r="C195" s="406"/>
      <c r="D195" s="407" t="s">
        <v>153</v>
      </c>
      <c r="E195" s="407"/>
      <c r="F195" s="198"/>
      <c r="G195" s="198"/>
      <c r="H195" s="196">
        <v>0</v>
      </c>
      <c r="I195" s="196">
        <v>0</v>
      </c>
      <c r="J195" s="408"/>
      <c r="K195" s="196">
        <v>7.82</v>
      </c>
      <c r="L195" s="196">
        <v>0</v>
      </c>
    </row>
    <row r="196" spans="1:12" ht="11.85" customHeight="1" outlineLevel="3">
      <c r="A196" s="404"/>
      <c r="B196" s="405"/>
      <c r="C196" s="406"/>
      <c r="D196" s="407" t="s">
        <v>152</v>
      </c>
      <c r="E196" s="407"/>
      <c r="F196" s="198"/>
      <c r="G196" s="198"/>
      <c r="H196" s="196">
        <v>0</v>
      </c>
      <c r="I196" s="196">
        <v>0</v>
      </c>
      <c r="J196" s="408"/>
      <c r="K196" s="196">
        <v>24.68</v>
      </c>
      <c r="L196" s="196">
        <v>0</v>
      </c>
    </row>
    <row r="197" spans="1:12" ht="32.85" customHeight="1" outlineLevel="3" thickBot="1">
      <c r="A197" s="200"/>
      <c r="B197" s="199"/>
      <c r="C197" s="199"/>
      <c r="D197" s="407" t="s">
        <v>151</v>
      </c>
      <c r="E197" s="407"/>
      <c r="F197" s="198"/>
      <c r="G197" s="198"/>
      <c r="H197" s="195">
        <v>31640</v>
      </c>
      <c r="I197" s="196">
        <v>6</v>
      </c>
      <c r="J197" s="197" t="s">
        <v>150</v>
      </c>
      <c r="K197" s="196">
        <v>1.7</v>
      </c>
      <c r="L197" s="196">
        <v>10.199999999999999</v>
      </c>
    </row>
    <row r="198" spans="1:12" ht="16.899999999999999" customHeight="1" outlineLevel="3" thickBot="1">
      <c r="A198" s="395"/>
      <c r="B198" s="396" t="s">
        <v>268</v>
      </c>
      <c r="C198" s="397" t="s">
        <v>508</v>
      </c>
      <c r="D198" s="398" t="s">
        <v>507</v>
      </c>
      <c r="E198" s="398"/>
      <c r="F198" s="399" t="s">
        <v>500</v>
      </c>
      <c r="G198" s="224">
        <v>60</v>
      </c>
      <c r="H198" s="410">
        <v>1.68</v>
      </c>
      <c r="I198" s="411">
        <v>101</v>
      </c>
      <c r="J198" s="402"/>
      <c r="K198" s="402"/>
      <c r="L198" s="403">
        <v>2492.6799999999998</v>
      </c>
    </row>
    <row r="199" spans="1:12" ht="16.5" customHeight="1" outlineLevel="3">
      <c r="A199" s="395"/>
      <c r="B199" s="396"/>
      <c r="C199" s="397"/>
      <c r="D199" s="398"/>
      <c r="E199" s="398"/>
      <c r="F199" s="399"/>
      <c r="G199" s="201"/>
      <c r="H199" s="410"/>
      <c r="I199" s="411"/>
      <c r="J199" s="402"/>
      <c r="K199" s="402"/>
      <c r="L199" s="403"/>
    </row>
    <row r="200" spans="1:12" ht="11.85" customHeight="1" outlineLevel="3">
      <c r="A200" s="404"/>
      <c r="B200" s="405"/>
      <c r="C200" s="406"/>
      <c r="D200" s="407" t="s">
        <v>154</v>
      </c>
      <c r="E200" s="407"/>
      <c r="F200" s="198"/>
      <c r="G200" s="198"/>
      <c r="H200" s="196">
        <v>1.68</v>
      </c>
      <c r="I200" s="196">
        <v>101</v>
      </c>
      <c r="J200" s="408"/>
      <c r="K200" s="196">
        <v>24.68</v>
      </c>
      <c r="L200" s="195">
        <v>2492.6799999999998</v>
      </c>
    </row>
    <row r="201" spans="1:12" ht="11.85" customHeight="1" outlineLevel="3">
      <c r="A201" s="404"/>
      <c r="B201" s="405"/>
      <c r="C201" s="406"/>
      <c r="D201" s="407" t="s">
        <v>153</v>
      </c>
      <c r="E201" s="407"/>
      <c r="F201" s="198"/>
      <c r="G201" s="198"/>
      <c r="H201" s="196">
        <v>0</v>
      </c>
      <c r="I201" s="196">
        <v>0</v>
      </c>
      <c r="J201" s="408"/>
      <c r="K201" s="196">
        <v>7.82</v>
      </c>
      <c r="L201" s="196">
        <v>0</v>
      </c>
    </row>
    <row r="202" spans="1:12" ht="11.85" customHeight="1" outlineLevel="3">
      <c r="A202" s="404"/>
      <c r="B202" s="405"/>
      <c r="C202" s="406"/>
      <c r="D202" s="407" t="s">
        <v>152</v>
      </c>
      <c r="E202" s="407"/>
      <c r="F202" s="198"/>
      <c r="G202" s="198"/>
      <c r="H202" s="196">
        <v>0</v>
      </c>
      <c r="I202" s="196">
        <v>0</v>
      </c>
      <c r="J202" s="408"/>
      <c r="K202" s="196">
        <v>24.68</v>
      </c>
      <c r="L202" s="196">
        <v>0</v>
      </c>
    </row>
    <row r="203" spans="1:12" ht="32.85" customHeight="1" outlineLevel="3">
      <c r="A203" s="200"/>
      <c r="B203" s="199"/>
      <c r="C203" s="199"/>
      <c r="D203" s="407" t="s">
        <v>151</v>
      </c>
      <c r="E203" s="407"/>
      <c r="F203" s="198"/>
      <c r="G203" s="198"/>
      <c r="H203" s="196">
        <v>0</v>
      </c>
      <c r="I203" s="196">
        <v>0</v>
      </c>
      <c r="J203" s="197" t="s">
        <v>150</v>
      </c>
      <c r="K203" s="196">
        <v>7.18</v>
      </c>
      <c r="L203" s="196">
        <v>0</v>
      </c>
    </row>
    <row r="204" spans="1:12" ht="22.35" customHeight="1" outlineLevel="3">
      <c r="A204" s="404"/>
      <c r="B204" s="405"/>
      <c r="C204" s="405"/>
      <c r="D204" s="407" t="s">
        <v>168</v>
      </c>
      <c r="E204" s="407"/>
      <c r="F204" s="204" t="s">
        <v>165</v>
      </c>
      <c r="G204" s="203" t="s">
        <v>285</v>
      </c>
      <c r="H204" s="203"/>
      <c r="I204" s="196">
        <v>81</v>
      </c>
      <c r="J204" s="409"/>
      <c r="K204" s="196">
        <v>80</v>
      </c>
      <c r="L204" s="195">
        <v>1994.14</v>
      </c>
    </row>
    <row r="205" spans="1:12" ht="22.35" customHeight="1" outlineLevel="3" thickBot="1">
      <c r="A205" s="404"/>
      <c r="B205" s="405"/>
      <c r="C205" s="405"/>
      <c r="D205" s="407" t="s">
        <v>166</v>
      </c>
      <c r="E205" s="407"/>
      <c r="F205" s="204" t="s">
        <v>165</v>
      </c>
      <c r="G205" s="203" t="s">
        <v>499</v>
      </c>
      <c r="H205" s="203"/>
      <c r="I205" s="196">
        <v>61</v>
      </c>
      <c r="J205" s="409"/>
      <c r="K205" s="196">
        <v>60</v>
      </c>
      <c r="L205" s="195">
        <v>1495.61</v>
      </c>
    </row>
    <row r="206" spans="1:12" ht="16.899999999999999" customHeight="1" outlineLevel="3" thickBot="1">
      <c r="A206" s="395"/>
      <c r="B206" s="396" t="s">
        <v>265</v>
      </c>
      <c r="C206" s="397" t="s">
        <v>506</v>
      </c>
      <c r="D206" s="398" t="s">
        <v>505</v>
      </c>
      <c r="E206" s="398"/>
      <c r="F206" s="399" t="s">
        <v>500</v>
      </c>
      <c r="G206" s="224">
        <v>34</v>
      </c>
      <c r="H206" s="410">
        <v>1.26</v>
      </c>
      <c r="I206" s="411">
        <v>43</v>
      </c>
      <c r="J206" s="402"/>
      <c r="K206" s="402"/>
      <c r="L206" s="403">
        <v>1061.24</v>
      </c>
    </row>
    <row r="207" spans="1:12" ht="16.5" customHeight="1" outlineLevel="3">
      <c r="A207" s="395"/>
      <c r="B207" s="396"/>
      <c r="C207" s="397"/>
      <c r="D207" s="398"/>
      <c r="E207" s="398"/>
      <c r="F207" s="399"/>
      <c r="G207" s="201"/>
      <c r="H207" s="410"/>
      <c r="I207" s="411"/>
      <c r="J207" s="402"/>
      <c r="K207" s="402"/>
      <c r="L207" s="403"/>
    </row>
    <row r="208" spans="1:12" ht="11.85" customHeight="1" outlineLevel="3">
      <c r="A208" s="404"/>
      <c r="B208" s="405"/>
      <c r="C208" s="406"/>
      <c r="D208" s="407" t="s">
        <v>154</v>
      </c>
      <c r="E208" s="407"/>
      <c r="F208" s="198"/>
      <c r="G208" s="198"/>
      <c r="H208" s="196">
        <v>1.26</v>
      </c>
      <c r="I208" s="196">
        <v>43</v>
      </c>
      <c r="J208" s="408"/>
      <c r="K208" s="196">
        <v>24.68</v>
      </c>
      <c r="L208" s="195">
        <v>1061.24</v>
      </c>
    </row>
    <row r="209" spans="1:12" ht="11.85" customHeight="1" outlineLevel="3">
      <c r="A209" s="404"/>
      <c r="B209" s="405"/>
      <c r="C209" s="406"/>
      <c r="D209" s="407" t="s">
        <v>153</v>
      </c>
      <c r="E209" s="407"/>
      <c r="F209" s="198"/>
      <c r="G209" s="198"/>
      <c r="H209" s="196">
        <v>0</v>
      </c>
      <c r="I209" s="196">
        <v>0</v>
      </c>
      <c r="J209" s="408"/>
      <c r="K209" s="196">
        <v>7.82</v>
      </c>
      <c r="L209" s="196">
        <v>0</v>
      </c>
    </row>
    <row r="210" spans="1:12" ht="11.85" customHeight="1" outlineLevel="3">
      <c r="A210" s="404"/>
      <c r="B210" s="405"/>
      <c r="C210" s="406"/>
      <c r="D210" s="407" t="s">
        <v>152</v>
      </c>
      <c r="E210" s="407"/>
      <c r="F210" s="198"/>
      <c r="G210" s="198"/>
      <c r="H210" s="196">
        <v>0</v>
      </c>
      <c r="I210" s="196">
        <v>0</v>
      </c>
      <c r="J210" s="408"/>
      <c r="K210" s="196">
        <v>24.68</v>
      </c>
      <c r="L210" s="196">
        <v>0</v>
      </c>
    </row>
    <row r="211" spans="1:12" ht="32.85" customHeight="1" outlineLevel="3">
      <c r="A211" s="200"/>
      <c r="B211" s="199"/>
      <c r="C211" s="199"/>
      <c r="D211" s="407" t="s">
        <v>151</v>
      </c>
      <c r="E211" s="407"/>
      <c r="F211" s="198"/>
      <c r="G211" s="198"/>
      <c r="H211" s="196">
        <v>0</v>
      </c>
      <c r="I211" s="196">
        <v>0</v>
      </c>
      <c r="J211" s="197" t="s">
        <v>150</v>
      </c>
      <c r="K211" s="196">
        <v>7.18</v>
      </c>
      <c r="L211" s="196">
        <v>0</v>
      </c>
    </row>
    <row r="212" spans="1:12" ht="22.35" customHeight="1" outlineLevel="3">
      <c r="A212" s="404"/>
      <c r="B212" s="405"/>
      <c r="C212" s="405"/>
      <c r="D212" s="407" t="s">
        <v>168</v>
      </c>
      <c r="E212" s="407"/>
      <c r="F212" s="204" t="s">
        <v>165</v>
      </c>
      <c r="G212" s="203" t="s">
        <v>285</v>
      </c>
      <c r="H212" s="203"/>
      <c r="I212" s="196">
        <v>34</v>
      </c>
      <c r="J212" s="409"/>
      <c r="K212" s="196">
        <v>80</v>
      </c>
      <c r="L212" s="196">
        <v>848.99</v>
      </c>
    </row>
    <row r="213" spans="1:12" ht="22.35" customHeight="1" outlineLevel="3" thickBot="1">
      <c r="A213" s="404"/>
      <c r="B213" s="405"/>
      <c r="C213" s="405"/>
      <c r="D213" s="407" t="s">
        <v>166</v>
      </c>
      <c r="E213" s="407"/>
      <c r="F213" s="204" t="s">
        <v>165</v>
      </c>
      <c r="G213" s="203" t="s">
        <v>499</v>
      </c>
      <c r="H213" s="203"/>
      <c r="I213" s="196">
        <v>26</v>
      </c>
      <c r="J213" s="409"/>
      <c r="K213" s="196">
        <v>60</v>
      </c>
      <c r="L213" s="196">
        <v>636.74</v>
      </c>
    </row>
    <row r="214" spans="1:12" ht="16.899999999999999" customHeight="1" outlineLevel="3" thickBot="1">
      <c r="A214" s="395"/>
      <c r="B214" s="396" t="s">
        <v>258</v>
      </c>
      <c r="C214" s="397" t="s">
        <v>504</v>
      </c>
      <c r="D214" s="398" t="s">
        <v>503</v>
      </c>
      <c r="E214" s="398"/>
      <c r="F214" s="399" t="s">
        <v>500</v>
      </c>
      <c r="G214" s="224">
        <v>1</v>
      </c>
      <c r="H214" s="410">
        <v>1.05</v>
      </c>
      <c r="I214" s="411">
        <v>1</v>
      </c>
      <c r="J214" s="402"/>
      <c r="K214" s="402"/>
      <c r="L214" s="412">
        <v>24.68</v>
      </c>
    </row>
    <row r="215" spans="1:12" ht="16.5" customHeight="1" outlineLevel="3">
      <c r="A215" s="395"/>
      <c r="B215" s="396"/>
      <c r="C215" s="397"/>
      <c r="D215" s="398"/>
      <c r="E215" s="398"/>
      <c r="F215" s="399"/>
      <c r="G215" s="201"/>
      <c r="H215" s="410"/>
      <c r="I215" s="411"/>
      <c r="J215" s="402"/>
      <c r="K215" s="402"/>
      <c r="L215" s="412"/>
    </row>
    <row r="216" spans="1:12" ht="11.85" customHeight="1" outlineLevel="3">
      <c r="A216" s="404"/>
      <c r="B216" s="405"/>
      <c r="C216" s="406"/>
      <c r="D216" s="407" t="s">
        <v>154</v>
      </c>
      <c r="E216" s="407"/>
      <c r="F216" s="198"/>
      <c r="G216" s="198"/>
      <c r="H216" s="196">
        <v>1.05</v>
      </c>
      <c r="I216" s="196">
        <v>1</v>
      </c>
      <c r="J216" s="408"/>
      <c r="K216" s="196">
        <v>24.68</v>
      </c>
      <c r="L216" s="196">
        <v>24.68</v>
      </c>
    </row>
    <row r="217" spans="1:12" ht="11.85" customHeight="1" outlineLevel="3">
      <c r="A217" s="404"/>
      <c r="B217" s="405"/>
      <c r="C217" s="406"/>
      <c r="D217" s="407" t="s">
        <v>153</v>
      </c>
      <c r="E217" s="407"/>
      <c r="F217" s="198"/>
      <c r="G217" s="198"/>
      <c r="H217" s="196">
        <v>0</v>
      </c>
      <c r="I217" s="196">
        <v>0</v>
      </c>
      <c r="J217" s="408"/>
      <c r="K217" s="196">
        <v>7.82</v>
      </c>
      <c r="L217" s="196">
        <v>0</v>
      </c>
    </row>
    <row r="218" spans="1:12" ht="11.85" customHeight="1" outlineLevel="3">
      <c r="A218" s="404"/>
      <c r="B218" s="405"/>
      <c r="C218" s="406"/>
      <c r="D218" s="407" t="s">
        <v>152</v>
      </c>
      <c r="E218" s="407"/>
      <c r="F218" s="198"/>
      <c r="G218" s="198"/>
      <c r="H218" s="196">
        <v>0</v>
      </c>
      <c r="I218" s="196">
        <v>0</v>
      </c>
      <c r="J218" s="408"/>
      <c r="K218" s="196">
        <v>24.68</v>
      </c>
      <c r="L218" s="196">
        <v>0</v>
      </c>
    </row>
    <row r="219" spans="1:12" ht="32.85" customHeight="1" outlineLevel="3">
      <c r="A219" s="200"/>
      <c r="B219" s="199"/>
      <c r="C219" s="199"/>
      <c r="D219" s="407" t="s">
        <v>151</v>
      </c>
      <c r="E219" s="407"/>
      <c r="F219" s="198"/>
      <c r="G219" s="198"/>
      <c r="H219" s="196">
        <v>0</v>
      </c>
      <c r="I219" s="196">
        <v>0</v>
      </c>
      <c r="J219" s="197" t="s">
        <v>150</v>
      </c>
      <c r="K219" s="196">
        <v>7.18</v>
      </c>
      <c r="L219" s="196">
        <v>0</v>
      </c>
    </row>
    <row r="220" spans="1:12" ht="22.35" customHeight="1" outlineLevel="3">
      <c r="A220" s="404"/>
      <c r="B220" s="405"/>
      <c r="C220" s="405"/>
      <c r="D220" s="407" t="s">
        <v>168</v>
      </c>
      <c r="E220" s="407"/>
      <c r="F220" s="204" t="s">
        <v>165</v>
      </c>
      <c r="G220" s="203" t="s">
        <v>285</v>
      </c>
      <c r="H220" s="203"/>
      <c r="I220" s="196">
        <v>1</v>
      </c>
      <c r="J220" s="409"/>
      <c r="K220" s="196">
        <v>80</v>
      </c>
      <c r="L220" s="196">
        <v>19.739999999999998</v>
      </c>
    </row>
    <row r="221" spans="1:12" ht="22.35" customHeight="1" outlineLevel="3" thickBot="1">
      <c r="A221" s="404"/>
      <c r="B221" s="405"/>
      <c r="C221" s="405"/>
      <c r="D221" s="407" t="s">
        <v>166</v>
      </c>
      <c r="E221" s="407"/>
      <c r="F221" s="204" t="s">
        <v>165</v>
      </c>
      <c r="G221" s="203" t="s">
        <v>499</v>
      </c>
      <c r="H221" s="203"/>
      <c r="I221" s="196">
        <v>1</v>
      </c>
      <c r="J221" s="409"/>
      <c r="K221" s="196">
        <v>60</v>
      </c>
      <c r="L221" s="196">
        <v>14.81</v>
      </c>
    </row>
    <row r="222" spans="1:12" ht="16.899999999999999" customHeight="1" outlineLevel="3" thickBot="1">
      <c r="A222" s="395"/>
      <c r="B222" s="396" t="s">
        <v>254</v>
      </c>
      <c r="C222" s="397" t="s">
        <v>502</v>
      </c>
      <c r="D222" s="398" t="s">
        <v>501</v>
      </c>
      <c r="E222" s="398"/>
      <c r="F222" s="399" t="s">
        <v>500</v>
      </c>
      <c r="G222" s="224">
        <v>1</v>
      </c>
      <c r="H222" s="410">
        <v>0.84</v>
      </c>
      <c r="I222" s="411">
        <v>1</v>
      </c>
      <c r="J222" s="402"/>
      <c r="K222" s="402"/>
      <c r="L222" s="412">
        <v>24.68</v>
      </c>
    </row>
    <row r="223" spans="1:12" ht="16.5" customHeight="1" outlineLevel="3">
      <c r="A223" s="395"/>
      <c r="B223" s="396"/>
      <c r="C223" s="397"/>
      <c r="D223" s="398"/>
      <c r="E223" s="398"/>
      <c r="F223" s="399"/>
      <c r="G223" s="201"/>
      <c r="H223" s="410"/>
      <c r="I223" s="411"/>
      <c r="J223" s="402"/>
      <c r="K223" s="402"/>
      <c r="L223" s="412"/>
    </row>
    <row r="224" spans="1:12" ht="11.85" customHeight="1" outlineLevel="3">
      <c r="A224" s="404"/>
      <c r="B224" s="405"/>
      <c r="C224" s="406"/>
      <c r="D224" s="407" t="s">
        <v>154</v>
      </c>
      <c r="E224" s="407"/>
      <c r="F224" s="198"/>
      <c r="G224" s="198"/>
      <c r="H224" s="196">
        <v>0.84</v>
      </c>
      <c r="I224" s="196">
        <v>1</v>
      </c>
      <c r="J224" s="408"/>
      <c r="K224" s="196">
        <v>24.68</v>
      </c>
      <c r="L224" s="196">
        <v>24.68</v>
      </c>
    </row>
    <row r="225" spans="1:12" ht="11.85" customHeight="1" outlineLevel="3">
      <c r="A225" s="404"/>
      <c r="B225" s="405"/>
      <c r="C225" s="406"/>
      <c r="D225" s="407" t="s">
        <v>153</v>
      </c>
      <c r="E225" s="407"/>
      <c r="F225" s="198"/>
      <c r="G225" s="198"/>
      <c r="H225" s="196">
        <v>0</v>
      </c>
      <c r="I225" s="196">
        <v>0</v>
      </c>
      <c r="J225" s="408"/>
      <c r="K225" s="196">
        <v>7.82</v>
      </c>
      <c r="L225" s="196">
        <v>0</v>
      </c>
    </row>
    <row r="226" spans="1:12" ht="11.85" customHeight="1" outlineLevel="3">
      <c r="A226" s="404"/>
      <c r="B226" s="405"/>
      <c r="C226" s="406"/>
      <c r="D226" s="407" t="s">
        <v>152</v>
      </c>
      <c r="E226" s="407"/>
      <c r="F226" s="198"/>
      <c r="G226" s="198"/>
      <c r="H226" s="196">
        <v>0</v>
      </c>
      <c r="I226" s="196">
        <v>0</v>
      </c>
      <c r="J226" s="408"/>
      <c r="K226" s="196">
        <v>24.68</v>
      </c>
      <c r="L226" s="196">
        <v>0</v>
      </c>
    </row>
    <row r="227" spans="1:12" ht="32.85" customHeight="1" outlineLevel="3">
      <c r="A227" s="200"/>
      <c r="B227" s="199"/>
      <c r="C227" s="199"/>
      <c r="D227" s="407" t="s">
        <v>151</v>
      </c>
      <c r="E227" s="407"/>
      <c r="F227" s="198"/>
      <c r="G227" s="198"/>
      <c r="H227" s="196">
        <v>0</v>
      </c>
      <c r="I227" s="196">
        <v>0</v>
      </c>
      <c r="J227" s="197" t="s">
        <v>150</v>
      </c>
      <c r="K227" s="196">
        <v>7.18</v>
      </c>
      <c r="L227" s="196">
        <v>0</v>
      </c>
    </row>
    <row r="228" spans="1:12" ht="22.35" customHeight="1" outlineLevel="3">
      <c r="A228" s="404"/>
      <c r="B228" s="405"/>
      <c r="C228" s="405"/>
      <c r="D228" s="407" t="s">
        <v>168</v>
      </c>
      <c r="E228" s="407"/>
      <c r="F228" s="204" t="s">
        <v>165</v>
      </c>
      <c r="G228" s="203" t="s">
        <v>285</v>
      </c>
      <c r="H228" s="203"/>
      <c r="I228" s="196">
        <v>1</v>
      </c>
      <c r="J228" s="409"/>
      <c r="K228" s="196">
        <v>80</v>
      </c>
      <c r="L228" s="196">
        <v>19.739999999999998</v>
      </c>
    </row>
    <row r="229" spans="1:12" ht="22.35" customHeight="1" outlineLevel="3">
      <c r="A229" s="404"/>
      <c r="B229" s="405"/>
      <c r="C229" s="405"/>
      <c r="D229" s="407" t="s">
        <v>166</v>
      </c>
      <c r="E229" s="407"/>
      <c r="F229" s="204" t="s">
        <v>165</v>
      </c>
      <c r="G229" s="203" t="s">
        <v>499</v>
      </c>
      <c r="H229" s="203"/>
      <c r="I229" s="196">
        <v>1</v>
      </c>
      <c r="J229" s="409"/>
      <c r="K229" s="196">
        <v>60</v>
      </c>
      <c r="L229" s="196">
        <v>14.81</v>
      </c>
    </row>
    <row r="230" spans="1:12" ht="11.85" customHeight="1" outlineLevel="2" thickBot="1">
      <c r="A230" s="194"/>
      <c r="B230" s="193"/>
      <c r="C230" s="193"/>
      <c r="D230" s="428" t="s">
        <v>149</v>
      </c>
      <c r="E230" s="428"/>
      <c r="F230" s="428"/>
      <c r="G230" s="428"/>
      <c r="H230" s="428"/>
      <c r="I230" s="190">
        <f>I14+I20+I26+I32+I38+I44+I50+I56+I62+I68+I74+I80+I86+I87+I88+I94+I95+I96+I102+I103+I104+I110+I111+I112+I118+I119+I120+I126+I127+I128+I134+I135+I136+I142+I148+I149+I150+I156+I157+I158+I164+I165+I166+I172+I178+I184+I185+I186+I192+I198+I204+I205+I206+I212+I213+I214+I220+I221+I222+I228+I229</f>
        <v>57550</v>
      </c>
      <c r="J230" s="192"/>
      <c r="K230" s="191"/>
      <c r="L230" s="190">
        <f>L14+L20+L26+L32+L38+L44+L50+L56+L62+L68+L74+L80+L86+L87+L88+L94+L95+L96+L102+L103+L104+L110+L111+L112+L118+L119+L120+L126+L127+L128+L134+L135+L136+L142+L148+L149+L150+L156+L157+L158+L164+L165+L166+L172+L178+L184+L185+L186+L192+L198+L204+L205+L206+L212+L213+L214+L220+L221+L222+L228+L229</f>
        <v>571747.57999999996</v>
      </c>
    </row>
    <row r="231" spans="1:12" ht="12.6" customHeight="1">
      <c r="A231" s="189"/>
      <c r="B231" s="429"/>
      <c r="C231" s="429"/>
      <c r="D231" s="430" t="s">
        <v>148</v>
      </c>
      <c r="E231" s="430"/>
      <c r="F231" s="430"/>
      <c r="G231" s="430"/>
      <c r="H231" s="430"/>
      <c r="I231" s="187">
        <v>57550</v>
      </c>
      <c r="J231" s="188"/>
      <c r="K231" s="188"/>
      <c r="L231" s="187">
        <f>L230</f>
        <v>571747.57999999996</v>
      </c>
    </row>
    <row r="232" spans="1:12" s="179" customFormat="1" ht="12.6" hidden="1" customHeight="1">
      <c r="A232" s="183"/>
      <c r="B232" s="431"/>
      <c r="C232" s="431"/>
      <c r="D232" s="432" t="s">
        <v>147</v>
      </c>
      <c r="E232" s="432"/>
      <c r="F232" s="432"/>
      <c r="G232" s="432"/>
      <c r="H232" s="432"/>
      <c r="I232" s="184"/>
      <c r="J232" s="186"/>
      <c r="K232" s="185"/>
      <c r="L232" s="184"/>
    </row>
    <row r="233" spans="1:12" s="179" customFormat="1" ht="12.6" hidden="1" customHeight="1">
      <c r="A233" s="183"/>
      <c r="B233" s="431"/>
      <c r="C233" s="431"/>
      <c r="D233" s="433" t="s">
        <v>146</v>
      </c>
      <c r="E233" s="433"/>
      <c r="F233" s="433"/>
      <c r="G233" s="433"/>
      <c r="H233" s="433"/>
      <c r="I233" s="180">
        <v>57550</v>
      </c>
      <c r="J233" s="181"/>
      <c r="K233" s="181"/>
      <c r="L233" s="180">
        <v>577883.27</v>
      </c>
    </row>
    <row r="234" spans="1:12" s="179" customFormat="1" ht="35.1" hidden="1" customHeight="1">
      <c r="A234" s="183"/>
      <c r="B234" s="431"/>
      <c r="C234" s="431"/>
      <c r="D234" s="434" t="s">
        <v>145</v>
      </c>
      <c r="E234" s="434"/>
      <c r="F234" s="434"/>
      <c r="G234" s="434"/>
      <c r="H234" s="434"/>
      <c r="I234" s="182"/>
      <c r="J234" s="181"/>
      <c r="K234" s="181"/>
      <c r="L234" s="184"/>
    </row>
    <row r="235" spans="1:12" s="179" customFormat="1" ht="12.6" hidden="1" customHeight="1">
      <c r="A235" s="183"/>
      <c r="B235" s="431"/>
      <c r="C235" s="431"/>
      <c r="D235" s="433" t="s">
        <v>144</v>
      </c>
      <c r="E235" s="433"/>
      <c r="F235" s="433"/>
      <c r="G235" s="433"/>
      <c r="H235" s="433"/>
      <c r="I235" s="182"/>
      <c r="J235" s="181"/>
      <c r="K235" s="181"/>
      <c r="L235" s="182"/>
    </row>
  </sheetData>
  <mergeCells count="681">
    <mergeCell ref="B232:C232"/>
    <mergeCell ref="D232:H232"/>
    <mergeCell ref="B233:C233"/>
    <mergeCell ref="D233:H233"/>
    <mergeCell ref="B234:C234"/>
    <mergeCell ref="D234:H234"/>
    <mergeCell ref="B235:C235"/>
    <mergeCell ref="D235:H235"/>
    <mergeCell ref="D227:E227"/>
    <mergeCell ref="A228:A229"/>
    <mergeCell ref="B228:B229"/>
    <mergeCell ref="C228:C229"/>
    <mergeCell ref="D228:E228"/>
    <mergeCell ref="J228:J229"/>
    <mergeCell ref="D229:E229"/>
    <mergeCell ref="D230:H230"/>
    <mergeCell ref="B231:C231"/>
    <mergeCell ref="D231:H231"/>
    <mergeCell ref="K222:K223"/>
    <mergeCell ref="L222:L223"/>
    <mergeCell ref="A224:A226"/>
    <mergeCell ref="B224:B226"/>
    <mergeCell ref="C224:C226"/>
    <mergeCell ref="D224:E224"/>
    <mergeCell ref="J224:J226"/>
    <mergeCell ref="D225:E225"/>
    <mergeCell ref="D226:E226"/>
    <mergeCell ref="D219:E219"/>
    <mergeCell ref="A220:A221"/>
    <mergeCell ref="B220:B221"/>
    <mergeCell ref="C220:C221"/>
    <mergeCell ref="D220:E220"/>
    <mergeCell ref="J220:J221"/>
    <mergeCell ref="D221:E221"/>
    <mergeCell ref="A222:A223"/>
    <mergeCell ref="B222:B223"/>
    <mergeCell ref="C222:C223"/>
    <mergeCell ref="D222:E223"/>
    <mergeCell ref="F222:F223"/>
    <mergeCell ref="H222:H223"/>
    <mergeCell ref="I222:I223"/>
    <mergeCell ref="J222:J223"/>
    <mergeCell ref="K214:K215"/>
    <mergeCell ref="L214:L215"/>
    <mergeCell ref="A216:A218"/>
    <mergeCell ref="B216:B218"/>
    <mergeCell ref="C216:C218"/>
    <mergeCell ref="D216:E216"/>
    <mergeCell ref="J216:J218"/>
    <mergeCell ref="D217:E217"/>
    <mergeCell ref="D218:E218"/>
    <mergeCell ref="D211:E211"/>
    <mergeCell ref="A212:A213"/>
    <mergeCell ref="B212:B213"/>
    <mergeCell ref="C212:C213"/>
    <mergeCell ref="D212:E212"/>
    <mergeCell ref="J212:J213"/>
    <mergeCell ref="D213:E213"/>
    <mergeCell ref="A214:A215"/>
    <mergeCell ref="B214:B215"/>
    <mergeCell ref="C214:C215"/>
    <mergeCell ref="D214:E215"/>
    <mergeCell ref="F214:F215"/>
    <mergeCell ref="H214:H215"/>
    <mergeCell ref="I214:I215"/>
    <mergeCell ref="J214:J215"/>
    <mergeCell ref="K206:K207"/>
    <mergeCell ref="L206:L207"/>
    <mergeCell ref="A208:A210"/>
    <mergeCell ref="B208:B210"/>
    <mergeCell ref="C208:C210"/>
    <mergeCell ref="D208:E208"/>
    <mergeCell ref="J208:J210"/>
    <mergeCell ref="D209:E209"/>
    <mergeCell ref="D210:E210"/>
    <mergeCell ref="D203:E203"/>
    <mergeCell ref="A204:A205"/>
    <mergeCell ref="B204:B205"/>
    <mergeCell ref="C204:C205"/>
    <mergeCell ref="D204:E204"/>
    <mergeCell ref="J204:J205"/>
    <mergeCell ref="D205:E205"/>
    <mergeCell ref="A206:A207"/>
    <mergeCell ref="B206:B207"/>
    <mergeCell ref="C206:C207"/>
    <mergeCell ref="D206:E207"/>
    <mergeCell ref="F206:F207"/>
    <mergeCell ref="H206:H207"/>
    <mergeCell ref="I206:I207"/>
    <mergeCell ref="J206:J207"/>
    <mergeCell ref="K198:K199"/>
    <mergeCell ref="L198:L199"/>
    <mergeCell ref="A200:A202"/>
    <mergeCell ref="B200:B202"/>
    <mergeCell ref="C200:C202"/>
    <mergeCell ref="D200:E200"/>
    <mergeCell ref="J200:J202"/>
    <mergeCell ref="D201:E201"/>
    <mergeCell ref="D202:E202"/>
    <mergeCell ref="D197:E197"/>
    <mergeCell ref="A198:A199"/>
    <mergeCell ref="B198:B199"/>
    <mergeCell ref="C198:C199"/>
    <mergeCell ref="D198:E199"/>
    <mergeCell ref="F198:F199"/>
    <mergeCell ref="H198:H199"/>
    <mergeCell ref="I198:I199"/>
    <mergeCell ref="J198:J199"/>
    <mergeCell ref="K192:K193"/>
    <mergeCell ref="L192:L193"/>
    <mergeCell ref="A194:A196"/>
    <mergeCell ref="B194:B196"/>
    <mergeCell ref="C194:C196"/>
    <mergeCell ref="D194:E194"/>
    <mergeCell ref="J194:J196"/>
    <mergeCell ref="D195:E195"/>
    <mergeCell ref="D196:E196"/>
    <mergeCell ref="D191:E191"/>
    <mergeCell ref="A192:A193"/>
    <mergeCell ref="B192:B193"/>
    <mergeCell ref="C192:C193"/>
    <mergeCell ref="D192:E193"/>
    <mergeCell ref="F192:F193"/>
    <mergeCell ref="H192:H193"/>
    <mergeCell ref="I192:I193"/>
    <mergeCell ref="J192:J193"/>
    <mergeCell ref="K186:K187"/>
    <mergeCell ref="L186:L187"/>
    <mergeCell ref="A188:A190"/>
    <mergeCell ref="B188:B190"/>
    <mergeCell ref="C188:C190"/>
    <mergeCell ref="D188:E188"/>
    <mergeCell ref="J188:J190"/>
    <mergeCell ref="D189:E189"/>
    <mergeCell ref="D190:E190"/>
    <mergeCell ref="D183:E183"/>
    <mergeCell ref="A184:A185"/>
    <mergeCell ref="B184:B185"/>
    <mergeCell ref="C184:C185"/>
    <mergeCell ref="D184:E184"/>
    <mergeCell ref="J184:J185"/>
    <mergeCell ref="D185:E185"/>
    <mergeCell ref="A186:A187"/>
    <mergeCell ref="B186:B187"/>
    <mergeCell ref="C186:C187"/>
    <mergeCell ref="D186:E187"/>
    <mergeCell ref="F186:F187"/>
    <mergeCell ref="H186:H187"/>
    <mergeCell ref="I186:I187"/>
    <mergeCell ref="J186:J187"/>
    <mergeCell ref="K178:K179"/>
    <mergeCell ref="L178:L179"/>
    <mergeCell ref="A180:A182"/>
    <mergeCell ref="B180:B182"/>
    <mergeCell ref="C180:C182"/>
    <mergeCell ref="D180:E180"/>
    <mergeCell ref="J180:J182"/>
    <mergeCell ref="D181:E181"/>
    <mergeCell ref="D182:E182"/>
    <mergeCell ref="D177:E177"/>
    <mergeCell ref="A178:A179"/>
    <mergeCell ref="B178:B179"/>
    <mergeCell ref="C178:C179"/>
    <mergeCell ref="D178:E179"/>
    <mergeCell ref="F178:F179"/>
    <mergeCell ref="H178:H179"/>
    <mergeCell ref="I178:I179"/>
    <mergeCell ref="J178:J179"/>
    <mergeCell ref="K172:K173"/>
    <mergeCell ref="L172:L173"/>
    <mergeCell ref="A174:A176"/>
    <mergeCell ref="B174:B176"/>
    <mergeCell ref="C174:C176"/>
    <mergeCell ref="D174:E174"/>
    <mergeCell ref="J174:J176"/>
    <mergeCell ref="D175:E175"/>
    <mergeCell ref="D176:E176"/>
    <mergeCell ref="D171:E171"/>
    <mergeCell ref="A172:A173"/>
    <mergeCell ref="B172:B173"/>
    <mergeCell ref="C172:C173"/>
    <mergeCell ref="D172:E173"/>
    <mergeCell ref="F172:F173"/>
    <mergeCell ref="H172:H173"/>
    <mergeCell ref="I172:I173"/>
    <mergeCell ref="J172:J173"/>
    <mergeCell ref="K166:K167"/>
    <mergeCell ref="L166:L167"/>
    <mergeCell ref="A168:A170"/>
    <mergeCell ref="B168:B170"/>
    <mergeCell ref="C168:C170"/>
    <mergeCell ref="D168:E168"/>
    <mergeCell ref="J168:J170"/>
    <mergeCell ref="D169:E169"/>
    <mergeCell ref="D170:E170"/>
    <mergeCell ref="D163:E163"/>
    <mergeCell ref="A164:A165"/>
    <mergeCell ref="B164:B165"/>
    <mergeCell ref="C164:C165"/>
    <mergeCell ref="D164:E164"/>
    <mergeCell ref="J164:J165"/>
    <mergeCell ref="D165:E165"/>
    <mergeCell ref="A166:A167"/>
    <mergeCell ref="B166:B167"/>
    <mergeCell ref="C166:C167"/>
    <mergeCell ref="D166:E167"/>
    <mergeCell ref="F166:F167"/>
    <mergeCell ref="H166:H167"/>
    <mergeCell ref="I166:I167"/>
    <mergeCell ref="J166:J167"/>
    <mergeCell ref="K158:K159"/>
    <mergeCell ref="L158:L159"/>
    <mergeCell ref="A160:A162"/>
    <mergeCell ref="B160:B162"/>
    <mergeCell ref="C160:C162"/>
    <mergeCell ref="D160:E160"/>
    <mergeCell ref="J160:J162"/>
    <mergeCell ref="D161:E161"/>
    <mergeCell ref="D162:E162"/>
    <mergeCell ref="D155:E155"/>
    <mergeCell ref="A156:A157"/>
    <mergeCell ref="B156:B157"/>
    <mergeCell ref="C156:C157"/>
    <mergeCell ref="D156:E156"/>
    <mergeCell ref="J156:J157"/>
    <mergeCell ref="D157:E157"/>
    <mergeCell ref="A158:A159"/>
    <mergeCell ref="B158:B159"/>
    <mergeCell ref="C158:C159"/>
    <mergeCell ref="D158:E159"/>
    <mergeCell ref="F158:F159"/>
    <mergeCell ref="H158:H159"/>
    <mergeCell ref="I158:I159"/>
    <mergeCell ref="J158:J159"/>
    <mergeCell ref="K150:K151"/>
    <mergeCell ref="L150:L151"/>
    <mergeCell ref="A152:A154"/>
    <mergeCell ref="B152:B154"/>
    <mergeCell ref="C152:C154"/>
    <mergeCell ref="D152:E152"/>
    <mergeCell ref="J152:J154"/>
    <mergeCell ref="D153:E153"/>
    <mergeCell ref="D154:E154"/>
    <mergeCell ref="D147:E147"/>
    <mergeCell ref="A148:A149"/>
    <mergeCell ref="B148:B149"/>
    <mergeCell ref="C148:C149"/>
    <mergeCell ref="D148:E148"/>
    <mergeCell ref="J148:J149"/>
    <mergeCell ref="D149:E149"/>
    <mergeCell ref="A150:A151"/>
    <mergeCell ref="B150:B151"/>
    <mergeCell ref="C150:C151"/>
    <mergeCell ref="D150:E151"/>
    <mergeCell ref="F150:F151"/>
    <mergeCell ref="H150:H151"/>
    <mergeCell ref="I150:I151"/>
    <mergeCell ref="J150:J151"/>
    <mergeCell ref="K142:K143"/>
    <mergeCell ref="L142:L143"/>
    <mergeCell ref="A144:A146"/>
    <mergeCell ref="B144:B146"/>
    <mergeCell ref="C144:C146"/>
    <mergeCell ref="D144:E144"/>
    <mergeCell ref="J144:J146"/>
    <mergeCell ref="D145:E145"/>
    <mergeCell ref="D146:E146"/>
    <mergeCell ref="D141:E141"/>
    <mergeCell ref="A142:A143"/>
    <mergeCell ref="B142:B143"/>
    <mergeCell ref="C142:C143"/>
    <mergeCell ref="D142:E143"/>
    <mergeCell ref="F142:F143"/>
    <mergeCell ref="H142:H143"/>
    <mergeCell ref="I142:I143"/>
    <mergeCell ref="J142:J143"/>
    <mergeCell ref="K136:K137"/>
    <mergeCell ref="L136:L137"/>
    <mergeCell ref="A138:A140"/>
    <mergeCell ref="B138:B140"/>
    <mergeCell ref="C138:C140"/>
    <mergeCell ref="D138:E138"/>
    <mergeCell ref="J138:J140"/>
    <mergeCell ref="D139:E139"/>
    <mergeCell ref="D140:E140"/>
    <mergeCell ref="D133:E133"/>
    <mergeCell ref="A134:A135"/>
    <mergeCell ref="B134:B135"/>
    <mergeCell ref="C134:C135"/>
    <mergeCell ref="D134:E134"/>
    <mergeCell ref="J134:J135"/>
    <mergeCell ref="D135:E135"/>
    <mergeCell ref="A136:A137"/>
    <mergeCell ref="B136:B137"/>
    <mergeCell ref="C136:C137"/>
    <mergeCell ref="D136:E137"/>
    <mergeCell ref="F136:F137"/>
    <mergeCell ref="H136:H137"/>
    <mergeCell ref="I136:I137"/>
    <mergeCell ref="J136:J137"/>
    <mergeCell ref="K128:K129"/>
    <mergeCell ref="L128:L129"/>
    <mergeCell ref="A130:A132"/>
    <mergeCell ref="B130:B132"/>
    <mergeCell ref="C130:C132"/>
    <mergeCell ref="D130:E130"/>
    <mergeCell ref="J130:J132"/>
    <mergeCell ref="D131:E131"/>
    <mergeCell ref="D132:E132"/>
    <mergeCell ref="D125:E125"/>
    <mergeCell ref="A126:A127"/>
    <mergeCell ref="B126:B127"/>
    <mergeCell ref="C126:C127"/>
    <mergeCell ref="D126:E126"/>
    <mergeCell ref="J126:J127"/>
    <mergeCell ref="D127:E127"/>
    <mergeCell ref="A128:A129"/>
    <mergeCell ref="B128:B129"/>
    <mergeCell ref="C128:C129"/>
    <mergeCell ref="D128:E129"/>
    <mergeCell ref="F128:F129"/>
    <mergeCell ref="H128:H129"/>
    <mergeCell ref="I128:I129"/>
    <mergeCell ref="J128:J129"/>
    <mergeCell ref="K120:K121"/>
    <mergeCell ref="L120:L121"/>
    <mergeCell ref="A122:A124"/>
    <mergeCell ref="B122:B124"/>
    <mergeCell ref="C122:C124"/>
    <mergeCell ref="D122:E122"/>
    <mergeCell ref="J122:J124"/>
    <mergeCell ref="D123:E123"/>
    <mergeCell ref="D124:E124"/>
    <mergeCell ref="D117:E117"/>
    <mergeCell ref="A118:A119"/>
    <mergeCell ref="B118:B119"/>
    <mergeCell ref="C118:C119"/>
    <mergeCell ref="D118:E118"/>
    <mergeCell ref="J118:J119"/>
    <mergeCell ref="D119:E119"/>
    <mergeCell ref="A120:A121"/>
    <mergeCell ref="B120:B121"/>
    <mergeCell ref="C120:C121"/>
    <mergeCell ref="D120:E121"/>
    <mergeCell ref="F120:F121"/>
    <mergeCell ref="H120:H121"/>
    <mergeCell ref="I120:I121"/>
    <mergeCell ref="J120:J121"/>
    <mergeCell ref="K112:K113"/>
    <mergeCell ref="L112:L113"/>
    <mergeCell ref="A114:A116"/>
    <mergeCell ref="B114:B116"/>
    <mergeCell ref="C114:C116"/>
    <mergeCell ref="D114:E114"/>
    <mergeCell ref="J114:J116"/>
    <mergeCell ref="D115:E115"/>
    <mergeCell ref="D116:E116"/>
    <mergeCell ref="D109:E109"/>
    <mergeCell ref="A110:A111"/>
    <mergeCell ref="B110:B111"/>
    <mergeCell ref="C110:C111"/>
    <mergeCell ref="D110:E110"/>
    <mergeCell ref="J110:J111"/>
    <mergeCell ref="D111:E111"/>
    <mergeCell ref="A112:A113"/>
    <mergeCell ref="B112:B113"/>
    <mergeCell ref="C112:C113"/>
    <mergeCell ref="D112:E113"/>
    <mergeCell ref="F112:F113"/>
    <mergeCell ref="H112:H113"/>
    <mergeCell ref="I112:I113"/>
    <mergeCell ref="J112:J113"/>
    <mergeCell ref="K104:K105"/>
    <mergeCell ref="L104:L105"/>
    <mergeCell ref="A106:A108"/>
    <mergeCell ref="B106:B108"/>
    <mergeCell ref="C106:C108"/>
    <mergeCell ref="D106:E106"/>
    <mergeCell ref="J106:J108"/>
    <mergeCell ref="D107:E107"/>
    <mergeCell ref="D108:E108"/>
    <mergeCell ref="D101:E101"/>
    <mergeCell ref="A102:A103"/>
    <mergeCell ref="B102:B103"/>
    <mergeCell ref="C102:C103"/>
    <mergeCell ref="D102:E102"/>
    <mergeCell ref="J102:J103"/>
    <mergeCell ref="D103:E103"/>
    <mergeCell ref="A104:A105"/>
    <mergeCell ref="B104:B105"/>
    <mergeCell ref="C104:C105"/>
    <mergeCell ref="D104:E105"/>
    <mergeCell ref="F104:F105"/>
    <mergeCell ref="H104:H105"/>
    <mergeCell ref="I104:I105"/>
    <mergeCell ref="J104:J105"/>
    <mergeCell ref="K96:K97"/>
    <mergeCell ref="L96:L97"/>
    <mergeCell ref="A98:A100"/>
    <mergeCell ref="B98:B100"/>
    <mergeCell ref="C98:C100"/>
    <mergeCell ref="D98:E98"/>
    <mergeCell ref="J98:J100"/>
    <mergeCell ref="D99:E99"/>
    <mergeCell ref="D100:E100"/>
    <mergeCell ref="D93:E93"/>
    <mergeCell ref="A94:A95"/>
    <mergeCell ref="B94:B95"/>
    <mergeCell ref="C94:C95"/>
    <mergeCell ref="D94:E94"/>
    <mergeCell ref="J94:J95"/>
    <mergeCell ref="D95:E95"/>
    <mergeCell ref="A96:A97"/>
    <mergeCell ref="B96:B97"/>
    <mergeCell ref="C96:C97"/>
    <mergeCell ref="D96:E97"/>
    <mergeCell ref="F96:F97"/>
    <mergeCell ref="H96:H97"/>
    <mergeCell ref="I96:I97"/>
    <mergeCell ref="J96:J97"/>
    <mergeCell ref="K88:K89"/>
    <mergeCell ref="L88:L89"/>
    <mergeCell ref="A90:A92"/>
    <mergeCell ref="B90:B92"/>
    <mergeCell ref="C90:C92"/>
    <mergeCell ref="D90:E90"/>
    <mergeCell ref="J90:J92"/>
    <mergeCell ref="D91:E91"/>
    <mergeCell ref="D92:E92"/>
    <mergeCell ref="D85:E85"/>
    <mergeCell ref="A86:A87"/>
    <mergeCell ref="B86:B87"/>
    <mergeCell ref="C86:C87"/>
    <mergeCell ref="D86:E86"/>
    <mergeCell ref="J86:J87"/>
    <mergeCell ref="D87:E87"/>
    <mergeCell ref="A88:A89"/>
    <mergeCell ref="B88:B89"/>
    <mergeCell ref="C88:C89"/>
    <mergeCell ref="D88:E89"/>
    <mergeCell ref="F88:F89"/>
    <mergeCell ref="H88:H89"/>
    <mergeCell ref="I88:I89"/>
    <mergeCell ref="J88:J89"/>
    <mergeCell ref="K80:K81"/>
    <mergeCell ref="L80:L81"/>
    <mergeCell ref="A82:A84"/>
    <mergeCell ref="B82:B84"/>
    <mergeCell ref="C82:C84"/>
    <mergeCell ref="D82:E82"/>
    <mergeCell ref="J82:J84"/>
    <mergeCell ref="D83:E83"/>
    <mergeCell ref="D84:E84"/>
    <mergeCell ref="D79:E79"/>
    <mergeCell ref="A80:A81"/>
    <mergeCell ref="B80:B81"/>
    <mergeCell ref="C80:C81"/>
    <mergeCell ref="D80:E81"/>
    <mergeCell ref="F80:F81"/>
    <mergeCell ref="H80:H81"/>
    <mergeCell ref="I80:I81"/>
    <mergeCell ref="J80:J81"/>
    <mergeCell ref="K74:K75"/>
    <mergeCell ref="L74:L75"/>
    <mergeCell ref="A76:A78"/>
    <mergeCell ref="B76:B78"/>
    <mergeCell ref="C76:C78"/>
    <mergeCell ref="D76:E76"/>
    <mergeCell ref="J76:J78"/>
    <mergeCell ref="D77:E77"/>
    <mergeCell ref="D78:E78"/>
    <mergeCell ref="D73:E73"/>
    <mergeCell ref="A74:A75"/>
    <mergeCell ref="B74:B75"/>
    <mergeCell ref="C74:C75"/>
    <mergeCell ref="D74:E75"/>
    <mergeCell ref="F74:F75"/>
    <mergeCell ref="H74:H75"/>
    <mergeCell ref="I74:I75"/>
    <mergeCell ref="J74:J75"/>
    <mergeCell ref="K68:K69"/>
    <mergeCell ref="L68:L69"/>
    <mergeCell ref="A70:A72"/>
    <mergeCell ref="B70:B72"/>
    <mergeCell ref="C70:C72"/>
    <mergeCell ref="D70:E70"/>
    <mergeCell ref="J70:J72"/>
    <mergeCell ref="D71:E71"/>
    <mergeCell ref="D72:E72"/>
    <mergeCell ref="D67:E67"/>
    <mergeCell ref="A68:A69"/>
    <mergeCell ref="B68:B69"/>
    <mergeCell ref="C68:C69"/>
    <mergeCell ref="D68:E69"/>
    <mergeCell ref="F68:F69"/>
    <mergeCell ref="H68:H69"/>
    <mergeCell ref="I68:I69"/>
    <mergeCell ref="J68:J69"/>
    <mergeCell ref="K62:K63"/>
    <mergeCell ref="L62:L63"/>
    <mergeCell ref="A64:A66"/>
    <mergeCell ref="B64:B66"/>
    <mergeCell ref="C64:C66"/>
    <mergeCell ref="D64:E64"/>
    <mergeCell ref="J64:J66"/>
    <mergeCell ref="D65:E65"/>
    <mergeCell ref="D66:E66"/>
    <mergeCell ref="D61:E61"/>
    <mergeCell ref="A62:A63"/>
    <mergeCell ref="B62:B63"/>
    <mergeCell ref="C62:C63"/>
    <mergeCell ref="D62:E63"/>
    <mergeCell ref="F62:F63"/>
    <mergeCell ref="H62:H63"/>
    <mergeCell ref="I62:I63"/>
    <mergeCell ref="J62:J63"/>
    <mergeCell ref="K56:K57"/>
    <mergeCell ref="L56:L57"/>
    <mergeCell ref="A58:A60"/>
    <mergeCell ref="B58:B60"/>
    <mergeCell ref="C58:C60"/>
    <mergeCell ref="D58:E58"/>
    <mergeCell ref="J58:J60"/>
    <mergeCell ref="D59:E59"/>
    <mergeCell ref="D60:E60"/>
    <mergeCell ref="D55:E55"/>
    <mergeCell ref="A56:A57"/>
    <mergeCell ref="B56:B57"/>
    <mergeCell ref="C56:C57"/>
    <mergeCell ref="D56:E57"/>
    <mergeCell ref="F56:F57"/>
    <mergeCell ref="H56:H57"/>
    <mergeCell ref="I56:I57"/>
    <mergeCell ref="J56:J57"/>
    <mergeCell ref="K50:K51"/>
    <mergeCell ref="L50:L51"/>
    <mergeCell ref="A52:A54"/>
    <mergeCell ref="B52:B54"/>
    <mergeCell ref="C52:C54"/>
    <mergeCell ref="D52:E52"/>
    <mergeCell ref="J52:J54"/>
    <mergeCell ref="D53:E53"/>
    <mergeCell ref="D54:E54"/>
    <mergeCell ref="D49:E49"/>
    <mergeCell ref="A50:A51"/>
    <mergeCell ref="B50:B51"/>
    <mergeCell ref="C50:C51"/>
    <mergeCell ref="D50:E51"/>
    <mergeCell ref="F50:F51"/>
    <mergeCell ref="H50:H51"/>
    <mergeCell ref="I50:I51"/>
    <mergeCell ref="J50:J51"/>
    <mergeCell ref="K44:K45"/>
    <mergeCell ref="L44:L45"/>
    <mergeCell ref="A46:A48"/>
    <mergeCell ref="B46:B48"/>
    <mergeCell ref="C46:C48"/>
    <mergeCell ref="D46:E46"/>
    <mergeCell ref="J46:J48"/>
    <mergeCell ref="D47:E47"/>
    <mergeCell ref="D48:E48"/>
    <mergeCell ref="D43:E43"/>
    <mergeCell ref="A44:A45"/>
    <mergeCell ref="B44:B45"/>
    <mergeCell ref="C44:C45"/>
    <mergeCell ref="D44:E45"/>
    <mergeCell ref="F44:F45"/>
    <mergeCell ref="H44:H45"/>
    <mergeCell ref="I44:I45"/>
    <mergeCell ref="J44:J45"/>
    <mergeCell ref="K38:K39"/>
    <mergeCell ref="L38:L39"/>
    <mergeCell ref="A40:A42"/>
    <mergeCell ref="B40:B42"/>
    <mergeCell ref="C40:C42"/>
    <mergeCell ref="D40:E40"/>
    <mergeCell ref="J40:J42"/>
    <mergeCell ref="D41:E41"/>
    <mergeCell ref="D42:E42"/>
    <mergeCell ref="D37:E37"/>
    <mergeCell ref="A38:A39"/>
    <mergeCell ref="B38:B39"/>
    <mergeCell ref="C38:C39"/>
    <mergeCell ref="D38:E39"/>
    <mergeCell ref="F38:F39"/>
    <mergeCell ref="H38:H39"/>
    <mergeCell ref="I38:I39"/>
    <mergeCell ref="J38:J39"/>
    <mergeCell ref="K32:K33"/>
    <mergeCell ref="L32:L33"/>
    <mergeCell ref="A34:A36"/>
    <mergeCell ref="B34:B36"/>
    <mergeCell ref="C34:C36"/>
    <mergeCell ref="D34:E34"/>
    <mergeCell ref="J34:J36"/>
    <mergeCell ref="D35:E35"/>
    <mergeCell ref="D36:E36"/>
    <mergeCell ref="D31:E31"/>
    <mergeCell ref="A32:A33"/>
    <mergeCell ref="B32:B33"/>
    <mergeCell ref="C32:C33"/>
    <mergeCell ref="D32:E33"/>
    <mergeCell ref="F32:F33"/>
    <mergeCell ref="H32:H33"/>
    <mergeCell ref="I32:I33"/>
    <mergeCell ref="J32:J33"/>
    <mergeCell ref="K26:K27"/>
    <mergeCell ref="L26:L27"/>
    <mergeCell ref="A28:A30"/>
    <mergeCell ref="B28:B30"/>
    <mergeCell ref="C28:C30"/>
    <mergeCell ref="D28:E28"/>
    <mergeCell ref="J28:J30"/>
    <mergeCell ref="D29:E29"/>
    <mergeCell ref="D30:E30"/>
    <mergeCell ref="D25:E25"/>
    <mergeCell ref="A26:A27"/>
    <mergeCell ref="B26:B27"/>
    <mergeCell ref="C26:C27"/>
    <mergeCell ref="D26:E27"/>
    <mergeCell ref="F26:F27"/>
    <mergeCell ref="H26:H27"/>
    <mergeCell ref="I26:I27"/>
    <mergeCell ref="J26:J27"/>
    <mergeCell ref="K20:K21"/>
    <mergeCell ref="L20:L21"/>
    <mergeCell ref="A22:A24"/>
    <mergeCell ref="B22:B24"/>
    <mergeCell ref="C22:C24"/>
    <mergeCell ref="D22:E22"/>
    <mergeCell ref="J22:J24"/>
    <mergeCell ref="D23:E23"/>
    <mergeCell ref="D24:E24"/>
    <mergeCell ref="A16:A18"/>
    <mergeCell ref="B16:B18"/>
    <mergeCell ref="C16:C18"/>
    <mergeCell ref="D16:E16"/>
    <mergeCell ref="J16:J18"/>
    <mergeCell ref="D17:E17"/>
    <mergeCell ref="D18:E18"/>
    <mergeCell ref="D19:E19"/>
    <mergeCell ref="A20:A21"/>
    <mergeCell ref="B20:B21"/>
    <mergeCell ref="C20:C21"/>
    <mergeCell ref="D20:E21"/>
    <mergeCell ref="F20:F21"/>
    <mergeCell ref="H20:H21"/>
    <mergeCell ref="I20:I21"/>
    <mergeCell ref="J20:J21"/>
    <mergeCell ref="D10:E10"/>
    <mergeCell ref="B11:C11"/>
    <mergeCell ref="D11:H11"/>
    <mergeCell ref="B12:C12"/>
    <mergeCell ref="D12:H12"/>
    <mergeCell ref="B13:C13"/>
    <mergeCell ref="D13:L13"/>
    <mergeCell ref="A14:A15"/>
    <mergeCell ref="B14:B15"/>
    <mergeCell ref="C14:C15"/>
    <mergeCell ref="D14:E15"/>
    <mergeCell ref="F14:F15"/>
    <mergeCell ref="H14:H15"/>
    <mergeCell ref="I14:I15"/>
    <mergeCell ref="J14:J15"/>
    <mergeCell ref="K14:K15"/>
    <mergeCell ref="L14:L15"/>
    <mergeCell ref="A1:C1"/>
    <mergeCell ref="A3:L3"/>
    <mergeCell ref="A5:B5"/>
    <mergeCell ref="C5:L5"/>
    <mergeCell ref="A7:L7"/>
    <mergeCell ref="A8:A9"/>
    <mergeCell ref="C8:C9"/>
    <mergeCell ref="D8:E9"/>
    <mergeCell ref="F8:F9"/>
    <mergeCell ref="G8:G9"/>
    <mergeCell ref="H8:H9"/>
    <mergeCell ref="I8:I9"/>
    <mergeCell ref="J8:J9"/>
    <mergeCell ref="K8:K9"/>
    <mergeCell ref="L8:L9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 summaryRight="0"/>
    <pageSetUpPr autoPageBreaks="0"/>
  </sheetPr>
  <dimension ref="A1:L235"/>
  <sheetViews>
    <sheetView workbookViewId="0">
      <selection activeCell="J26" sqref="J26:J27"/>
    </sheetView>
  </sheetViews>
  <sheetFormatPr defaultRowHeight="11.25" outlineLevelRow="3"/>
  <cols>
    <col min="1" max="1" width="5.85546875" style="179" customWidth="1"/>
    <col min="2" max="2" width="15.5703125" style="179" customWidth="1"/>
    <col min="3" max="3" width="21.5703125" style="179" customWidth="1"/>
    <col min="4" max="4" width="31.140625" style="179" customWidth="1"/>
    <col min="5" max="5" width="5.42578125" style="179" customWidth="1"/>
    <col min="6" max="6" width="7.85546875" style="179" customWidth="1"/>
    <col min="7" max="7" width="11.7109375" style="179" customWidth="1"/>
    <col min="8" max="8" width="11.5703125" style="179" customWidth="1"/>
    <col min="9" max="9" width="15.5703125" style="179" customWidth="1"/>
    <col min="10" max="10" width="24.42578125" style="179" customWidth="1"/>
    <col min="11" max="11" width="8.85546875" style="179" customWidth="1"/>
    <col min="12" max="12" width="15.5703125" style="179" customWidth="1"/>
    <col min="13" max="256" width="9.140625" style="178" customWidth="1"/>
    <col min="257" max="16384" width="9.140625" style="178"/>
  </cols>
  <sheetData>
    <row r="1" spans="1:12" ht="11.85" customHeight="1">
      <c r="A1" s="378" t="s">
        <v>192</v>
      </c>
      <c r="B1" s="378"/>
      <c r="C1" s="378"/>
      <c r="D1" s="178"/>
      <c r="E1" s="178"/>
      <c r="F1" s="178"/>
      <c r="G1" s="178"/>
      <c r="H1" s="178"/>
      <c r="I1" s="178"/>
      <c r="J1" s="178"/>
      <c r="K1" s="178"/>
      <c r="L1" s="218" t="s">
        <v>191</v>
      </c>
    </row>
    <row r="2" spans="1:12" s="179" customFormat="1" ht="7.5" customHeight="1"/>
    <row r="3" spans="1:12" ht="15.6" customHeight="1">
      <c r="A3" s="379" t="s">
        <v>190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</row>
    <row r="4" spans="1:12" s="179" customFormat="1" ht="6" customHeight="1"/>
    <row r="5" spans="1:12">
      <c r="A5" s="380" t="s">
        <v>189</v>
      </c>
      <c r="B5" s="380"/>
      <c r="C5" s="381"/>
      <c r="D5" s="381"/>
      <c r="E5" s="381"/>
      <c r="F5" s="381"/>
      <c r="G5" s="381"/>
      <c r="H5" s="381"/>
      <c r="I5" s="381"/>
      <c r="J5" s="381"/>
      <c r="K5" s="381"/>
      <c r="L5" s="381"/>
    </row>
    <row r="6" spans="1:12" s="179" customFormat="1" ht="6" customHeight="1"/>
    <row r="7" spans="1:12" ht="11.85" customHeight="1" thickBot="1">
      <c r="A7" s="382" t="s">
        <v>188</v>
      </c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</row>
    <row r="8" spans="1:12" s="179" customFormat="1" ht="48.4" customHeight="1" thickBot="1">
      <c r="A8" s="383" t="s">
        <v>106</v>
      </c>
      <c r="B8" s="217" t="s">
        <v>187</v>
      </c>
      <c r="C8" s="384" t="s">
        <v>186</v>
      </c>
      <c r="D8" s="384" t="s">
        <v>185</v>
      </c>
      <c r="E8" s="384"/>
      <c r="F8" s="384" t="s">
        <v>184</v>
      </c>
      <c r="G8" s="384" t="s">
        <v>183</v>
      </c>
      <c r="H8" s="384" t="s">
        <v>182</v>
      </c>
      <c r="I8" s="384" t="s">
        <v>181</v>
      </c>
      <c r="J8" s="384" t="s">
        <v>180</v>
      </c>
      <c r="K8" s="384" t="s">
        <v>179</v>
      </c>
      <c r="L8" s="384" t="s">
        <v>178</v>
      </c>
    </row>
    <row r="9" spans="1:12" s="179" customFormat="1" ht="48" customHeight="1" thickBot="1">
      <c r="A9" s="383"/>
      <c r="B9" s="216" t="s">
        <v>177</v>
      </c>
      <c r="C9" s="384"/>
      <c r="D9" s="384"/>
      <c r="E9" s="384"/>
      <c r="F9" s="384"/>
      <c r="G9" s="384"/>
      <c r="H9" s="384"/>
      <c r="I9" s="384"/>
      <c r="J9" s="384"/>
      <c r="K9" s="384"/>
      <c r="L9" s="384"/>
    </row>
    <row r="10" spans="1:12" ht="12" thickBot="1">
      <c r="A10" s="215">
        <v>1</v>
      </c>
      <c r="B10" s="214">
        <v>2</v>
      </c>
      <c r="C10" s="213">
        <v>3</v>
      </c>
      <c r="D10" s="385">
        <v>4</v>
      </c>
      <c r="E10" s="385"/>
      <c r="F10" s="213">
        <v>5</v>
      </c>
      <c r="G10" s="213">
        <v>6</v>
      </c>
      <c r="H10" s="213">
        <v>7</v>
      </c>
      <c r="I10" s="213">
        <v>8</v>
      </c>
      <c r="J10" s="213">
        <v>9</v>
      </c>
      <c r="K10" s="213">
        <v>10</v>
      </c>
      <c r="L10" s="213">
        <v>11</v>
      </c>
    </row>
    <row r="11" spans="1:12" ht="11.85" customHeight="1">
      <c r="A11" s="212"/>
      <c r="B11" s="386" t="s">
        <v>176</v>
      </c>
      <c r="C11" s="386"/>
      <c r="D11" s="388" t="s">
        <v>175</v>
      </c>
      <c r="E11" s="388"/>
      <c r="F11" s="388"/>
      <c r="G11" s="388"/>
      <c r="H11" s="388"/>
      <c r="I11" s="210">
        <v>151455</v>
      </c>
      <c r="J11" s="211"/>
      <c r="K11" s="211"/>
      <c r="L11" s="210">
        <f>L12</f>
        <v>1519791.53</v>
      </c>
    </row>
    <row r="12" spans="1:12" ht="11.85" customHeight="1" outlineLevel="1">
      <c r="A12" s="209"/>
      <c r="B12" s="389" t="s">
        <v>174</v>
      </c>
      <c r="C12" s="389"/>
      <c r="D12" s="390" t="s">
        <v>173</v>
      </c>
      <c r="E12" s="390"/>
      <c r="F12" s="390"/>
      <c r="G12" s="390"/>
      <c r="H12" s="390"/>
      <c r="I12" s="207">
        <v>151455</v>
      </c>
      <c r="J12" s="208"/>
      <c r="K12" s="208"/>
      <c r="L12" s="207">
        <f>L231</f>
        <v>1519791.53</v>
      </c>
    </row>
    <row r="13" spans="1:12" ht="32.85" customHeight="1" outlineLevel="2" thickBot="1">
      <c r="A13" s="206">
        <v>1</v>
      </c>
      <c r="B13" s="391" t="s">
        <v>707</v>
      </c>
      <c r="C13" s="392"/>
      <c r="D13" s="393" t="s">
        <v>69</v>
      </c>
      <c r="E13" s="394"/>
      <c r="F13" s="394"/>
      <c r="G13" s="394"/>
      <c r="H13" s="394"/>
      <c r="I13" s="394"/>
      <c r="J13" s="394"/>
      <c r="K13" s="394"/>
      <c r="L13" s="394"/>
    </row>
    <row r="14" spans="1:12" ht="16.899999999999999" customHeight="1" outlineLevel="3" thickBot="1">
      <c r="A14" s="395"/>
      <c r="B14" s="396" t="s">
        <v>13</v>
      </c>
      <c r="C14" s="397" t="s">
        <v>562</v>
      </c>
      <c r="D14" s="398" t="s">
        <v>706</v>
      </c>
      <c r="E14" s="398"/>
      <c r="F14" s="399" t="s">
        <v>538</v>
      </c>
      <c r="G14" s="224">
        <v>3</v>
      </c>
      <c r="H14" s="410">
        <v>764.82</v>
      </c>
      <c r="I14" s="401">
        <v>2294</v>
      </c>
      <c r="J14" s="402"/>
      <c r="K14" s="461"/>
      <c r="L14" s="462">
        <f>L19</f>
        <v>7274.59</v>
      </c>
    </row>
    <row r="15" spans="1:12" ht="16.5" customHeight="1" outlineLevel="3">
      <c r="A15" s="395"/>
      <c r="B15" s="396"/>
      <c r="C15" s="397"/>
      <c r="D15" s="398"/>
      <c r="E15" s="398"/>
      <c r="F15" s="399"/>
      <c r="G15" s="201"/>
      <c r="H15" s="410"/>
      <c r="I15" s="401"/>
      <c r="J15" s="402"/>
      <c r="K15" s="461"/>
      <c r="L15" s="462"/>
    </row>
    <row r="16" spans="1:12" ht="11.85" customHeight="1" outlineLevel="3">
      <c r="A16" s="404"/>
      <c r="B16" s="405"/>
      <c r="C16" s="406"/>
      <c r="D16" s="407" t="s">
        <v>154</v>
      </c>
      <c r="E16" s="407"/>
      <c r="F16" s="198"/>
      <c r="G16" s="198"/>
      <c r="H16" s="196">
        <v>0</v>
      </c>
      <c r="I16" s="196">
        <v>0</v>
      </c>
      <c r="J16" s="408"/>
      <c r="K16" s="236">
        <v>24.68</v>
      </c>
      <c r="L16" s="236">
        <v>0</v>
      </c>
    </row>
    <row r="17" spans="1:12" ht="11.85" customHeight="1" outlineLevel="3">
      <c r="A17" s="404"/>
      <c r="B17" s="405"/>
      <c r="C17" s="406"/>
      <c r="D17" s="407" t="s">
        <v>153</v>
      </c>
      <c r="E17" s="407"/>
      <c r="F17" s="198"/>
      <c r="G17" s="198"/>
      <c r="H17" s="196">
        <v>0</v>
      </c>
      <c r="I17" s="196">
        <v>0</v>
      </c>
      <c r="J17" s="408"/>
      <c r="K17" s="236">
        <v>7.82</v>
      </c>
      <c r="L17" s="236">
        <v>0</v>
      </c>
    </row>
    <row r="18" spans="1:12" ht="11.85" customHeight="1" outlineLevel="3">
      <c r="A18" s="404"/>
      <c r="B18" s="405"/>
      <c r="C18" s="406"/>
      <c r="D18" s="407" t="s">
        <v>152</v>
      </c>
      <c r="E18" s="407"/>
      <c r="F18" s="198"/>
      <c r="G18" s="198"/>
      <c r="H18" s="196">
        <v>0</v>
      </c>
      <c r="I18" s="196">
        <v>0</v>
      </c>
      <c r="J18" s="408"/>
      <c r="K18" s="236">
        <v>24.68</v>
      </c>
      <c r="L18" s="236">
        <v>0</v>
      </c>
    </row>
    <row r="19" spans="1:12" ht="32.85" customHeight="1" outlineLevel="3" thickBot="1">
      <c r="A19" s="200"/>
      <c r="B19" s="199"/>
      <c r="C19" s="199"/>
      <c r="D19" s="407" t="s">
        <v>151</v>
      </c>
      <c r="E19" s="407"/>
      <c r="F19" s="198"/>
      <c r="G19" s="198"/>
      <c r="H19" s="196">
        <v>764.82</v>
      </c>
      <c r="I19" s="195">
        <v>2294</v>
      </c>
      <c r="J19" s="197" t="s">
        <v>150</v>
      </c>
      <c r="K19" s="236">
        <f>L19/I19</f>
        <v>3.17</v>
      </c>
      <c r="L19" s="240">
        <f>2852.78*0.85*G14</f>
        <v>7274.59</v>
      </c>
    </row>
    <row r="20" spans="1:12" ht="27.4" customHeight="1" outlineLevel="3" thickBot="1">
      <c r="A20" s="395"/>
      <c r="B20" s="396" t="s">
        <v>116</v>
      </c>
      <c r="C20" s="397" t="s">
        <v>560</v>
      </c>
      <c r="D20" s="398" t="s">
        <v>559</v>
      </c>
      <c r="E20" s="398"/>
      <c r="F20" s="399" t="s">
        <v>399</v>
      </c>
      <c r="G20" s="202">
        <v>517.289626</v>
      </c>
      <c r="H20" s="410">
        <v>136.5</v>
      </c>
      <c r="I20" s="401">
        <v>70610</v>
      </c>
      <c r="J20" s="402"/>
      <c r="K20" s="402"/>
      <c r="L20" s="403">
        <v>338928</v>
      </c>
    </row>
    <row r="21" spans="1:12" ht="27" customHeight="1" outlineLevel="3">
      <c r="A21" s="395"/>
      <c r="B21" s="396"/>
      <c r="C21" s="397"/>
      <c r="D21" s="398"/>
      <c r="E21" s="398"/>
      <c r="F21" s="399"/>
      <c r="G21" s="201"/>
      <c r="H21" s="410"/>
      <c r="I21" s="401"/>
      <c r="J21" s="402"/>
      <c r="K21" s="402"/>
      <c r="L21" s="403"/>
    </row>
    <row r="22" spans="1:12" ht="11.85" customHeight="1" outlineLevel="3">
      <c r="A22" s="404"/>
      <c r="B22" s="405"/>
      <c r="C22" s="406"/>
      <c r="D22" s="407" t="s">
        <v>154</v>
      </c>
      <c r="E22" s="407"/>
      <c r="F22" s="198"/>
      <c r="G22" s="198"/>
      <c r="H22" s="196">
        <v>0</v>
      </c>
      <c r="I22" s="196">
        <v>0</v>
      </c>
      <c r="J22" s="408"/>
      <c r="K22" s="196">
        <v>24.68</v>
      </c>
      <c r="L22" s="196">
        <v>0</v>
      </c>
    </row>
    <row r="23" spans="1:12" ht="11.85" customHeight="1" outlineLevel="3">
      <c r="A23" s="404"/>
      <c r="B23" s="405"/>
      <c r="C23" s="406"/>
      <c r="D23" s="407" t="s">
        <v>153</v>
      </c>
      <c r="E23" s="407"/>
      <c r="F23" s="198"/>
      <c r="G23" s="198"/>
      <c r="H23" s="196">
        <v>0</v>
      </c>
      <c r="I23" s="196">
        <v>0</v>
      </c>
      <c r="J23" s="408"/>
      <c r="K23" s="196">
        <v>7.82</v>
      </c>
      <c r="L23" s="196">
        <v>0</v>
      </c>
    </row>
    <row r="24" spans="1:12" ht="11.85" customHeight="1" outlineLevel="3">
      <c r="A24" s="404"/>
      <c r="B24" s="405"/>
      <c r="C24" s="406"/>
      <c r="D24" s="407" t="s">
        <v>152</v>
      </c>
      <c r="E24" s="407"/>
      <c r="F24" s="198"/>
      <c r="G24" s="198"/>
      <c r="H24" s="196">
        <v>0</v>
      </c>
      <c r="I24" s="196">
        <v>0</v>
      </c>
      <c r="J24" s="408"/>
      <c r="K24" s="196">
        <v>24.68</v>
      </c>
      <c r="L24" s="196">
        <v>0</v>
      </c>
    </row>
    <row r="25" spans="1:12" ht="32.85" customHeight="1" outlineLevel="3" thickBot="1">
      <c r="A25" s="200"/>
      <c r="B25" s="199"/>
      <c r="C25" s="199"/>
      <c r="D25" s="407" t="s">
        <v>151</v>
      </c>
      <c r="E25" s="407"/>
      <c r="F25" s="198"/>
      <c r="G25" s="198"/>
      <c r="H25" s="196">
        <v>136.5</v>
      </c>
      <c r="I25" s="195">
        <v>70610</v>
      </c>
      <c r="J25" s="197" t="s">
        <v>150</v>
      </c>
      <c r="K25" s="196">
        <v>4.8</v>
      </c>
      <c r="L25" s="195">
        <v>338928</v>
      </c>
    </row>
    <row r="26" spans="1:12" ht="27.4" customHeight="1" outlineLevel="3" thickBot="1">
      <c r="A26" s="395"/>
      <c r="B26" s="396" t="s">
        <v>346</v>
      </c>
      <c r="C26" s="397" t="s">
        <v>558</v>
      </c>
      <c r="D26" s="398" t="s">
        <v>557</v>
      </c>
      <c r="E26" s="398"/>
      <c r="F26" s="399" t="s">
        <v>399</v>
      </c>
      <c r="G26" s="202">
        <v>186.51754399999999</v>
      </c>
      <c r="H26" s="410">
        <v>62.9</v>
      </c>
      <c r="I26" s="401">
        <v>11732</v>
      </c>
      <c r="J26" s="402"/>
      <c r="K26" s="402"/>
      <c r="L26" s="403">
        <v>66051.16</v>
      </c>
    </row>
    <row r="27" spans="1:12" ht="27" customHeight="1" outlineLevel="3">
      <c r="A27" s="395"/>
      <c r="B27" s="396"/>
      <c r="C27" s="397"/>
      <c r="D27" s="398"/>
      <c r="E27" s="398"/>
      <c r="F27" s="399"/>
      <c r="G27" s="201"/>
      <c r="H27" s="410"/>
      <c r="I27" s="401"/>
      <c r="J27" s="402"/>
      <c r="K27" s="402"/>
      <c r="L27" s="403"/>
    </row>
    <row r="28" spans="1:12" ht="11.85" customHeight="1" outlineLevel="3">
      <c r="A28" s="404"/>
      <c r="B28" s="405"/>
      <c r="C28" s="406"/>
      <c r="D28" s="407" t="s">
        <v>154</v>
      </c>
      <c r="E28" s="407"/>
      <c r="F28" s="198"/>
      <c r="G28" s="198"/>
      <c r="H28" s="196">
        <v>0</v>
      </c>
      <c r="I28" s="196">
        <v>0</v>
      </c>
      <c r="J28" s="408"/>
      <c r="K28" s="196">
        <v>24.68</v>
      </c>
      <c r="L28" s="196">
        <v>0</v>
      </c>
    </row>
    <row r="29" spans="1:12" ht="11.85" customHeight="1" outlineLevel="3">
      <c r="A29" s="404"/>
      <c r="B29" s="405"/>
      <c r="C29" s="406"/>
      <c r="D29" s="407" t="s">
        <v>153</v>
      </c>
      <c r="E29" s="407"/>
      <c r="F29" s="198"/>
      <c r="G29" s="198"/>
      <c r="H29" s="196">
        <v>0</v>
      </c>
      <c r="I29" s="196">
        <v>0</v>
      </c>
      <c r="J29" s="408"/>
      <c r="K29" s="196">
        <v>7.82</v>
      </c>
      <c r="L29" s="196">
        <v>0</v>
      </c>
    </row>
    <row r="30" spans="1:12" ht="11.85" customHeight="1" outlineLevel="3">
      <c r="A30" s="404"/>
      <c r="B30" s="405"/>
      <c r="C30" s="406"/>
      <c r="D30" s="407" t="s">
        <v>152</v>
      </c>
      <c r="E30" s="407"/>
      <c r="F30" s="198"/>
      <c r="G30" s="198"/>
      <c r="H30" s="196">
        <v>0</v>
      </c>
      <c r="I30" s="196">
        <v>0</v>
      </c>
      <c r="J30" s="408"/>
      <c r="K30" s="196">
        <v>24.68</v>
      </c>
      <c r="L30" s="196">
        <v>0</v>
      </c>
    </row>
    <row r="31" spans="1:12" ht="32.85" customHeight="1" outlineLevel="3" thickBot="1">
      <c r="A31" s="200"/>
      <c r="B31" s="199"/>
      <c r="C31" s="199"/>
      <c r="D31" s="407" t="s">
        <v>151</v>
      </c>
      <c r="E31" s="407"/>
      <c r="F31" s="198"/>
      <c r="G31" s="198"/>
      <c r="H31" s="196">
        <v>62.9</v>
      </c>
      <c r="I31" s="195">
        <v>11732</v>
      </c>
      <c r="J31" s="197" t="s">
        <v>150</v>
      </c>
      <c r="K31" s="196">
        <v>5.63</v>
      </c>
      <c r="L31" s="195">
        <v>66051.16</v>
      </c>
    </row>
    <row r="32" spans="1:12" ht="27.4" customHeight="1" outlineLevel="3" thickBot="1">
      <c r="A32" s="395"/>
      <c r="B32" s="396" t="s">
        <v>342</v>
      </c>
      <c r="C32" s="397" t="s">
        <v>556</v>
      </c>
      <c r="D32" s="398" t="s">
        <v>555</v>
      </c>
      <c r="E32" s="398"/>
      <c r="F32" s="399" t="s">
        <v>399</v>
      </c>
      <c r="G32" s="220">
        <v>94.35</v>
      </c>
      <c r="H32" s="410">
        <v>33.5</v>
      </c>
      <c r="I32" s="401">
        <v>3161</v>
      </c>
      <c r="J32" s="402"/>
      <c r="K32" s="402"/>
      <c r="L32" s="403">
        <v>14003.23</v>
      </c>
    </row>
    <row r="33" spans="1:12" ht="27" customHeight="1" outlineLevel="3">
      <c r="A33" s="395"/>
      <c r="B33" s="396"/>
      <c r="C33" s="397"/>
      <c r="D33" s="398"/>
      <c r="E33" s="398"/>
      <c r="F33" s="399"/>
      <c r="G33" s="201"/>
      <c r="H33" s="410"/>
      <c r="I33" s="401"/>
      <c r="J33" s="402"/>
      <c r="K33" s="402"/>
      <c r="L33" s="403"/>
    </row>
    <row r="34" spans="1:12" ht="11.85" customHeight="1" outlineLevel="3">
      <c r="A34" s="404"/>
      <c r="B34" s="405"/>
      <c r="C34" s="406"/>
      <c r="D34" s="407" t="s">
        <v>154</v>
      </c>
      <c r="E34" s="407"/>
      <c r="F34" s="198"/>
      <c r="G34" s="198"/>
      <c r="H34" s="196">
        <v>0</v>
      </c>
      <c r="I34" s="196">
        <v>0</v>
      </c>
      <c r="J34" s="408"/>
      <c r="K34" s="196">
        <v>24.68</v>
      </c>
      <c r="L34" s="196">
        <v>0</v>
      </c>
    </row>
    <row r="35" spans="1:12" ht="11.85" customHeight="1" outlineLevel="3">
      <c r="A35" s="404"/>
      <c r="B35" s="405"/>
      <c r="C35" s="406"/>
      <c r="D35" s="407" t="s">
        <v>153</v>
      </c>
      <c r="E35" s="407"/>
      <c r="F35" s="198"/>
      <c r="G35" s="198"/>
      <c r="H35" s="196">
        <v>0</v>
      </c>
      <c r="I35" s="196">
        <v>0</v>
      </c>
      <c r="J35" s="408"/>
      <c r="K35" s="196">
        <v>7.82</v>
      </c>
      <c r="L35" s="196">
        <v>0</v>
      </c>
    </row>
    <row r="36" spans="1:12" ht="11.85" customHeight="1" outlineLevel="3">
      <c r="A36" s="404"/>
      <c r="B36" s="405"/>
      <c r="C36" s="406"/>
      <c r="D36" s="407" t="s">
        <v>152</v>
      </c>
      <c r="E36" s="407"/>
      <c r="F36" s="198"/>
      <c r="G36" s="198"/>
      <c r="H36" s="196">
        <v>0</v>
      </c>
      <c r="I36" s="196">
        <v>0</v>
      </c>
      <c r="J36" s="408"/>
      <c r="K36" s="196">
        <v>24.68</v>
      </c>
      <c r="L36" s="196">
        <v>0</v>
      </c>
    </row>
    <row r="37" spans="1:12" ht="32.85" customHeight="1" outlineLevel="3" thickBot="1">
      <c r="A37" s="200"/>
      <c r="B37" s="199"/>
      <c r="C37" s="199"/>
      <c r="D37" s="407" t="s">
        <v>151</v>
      </c>
      <c r="E37" s="407"/>
      <c r="F37" s="198"/>
      <c r="G37" s="198"/>
      <c r="H37" s="196">
        <v>33.5</v>
      </c>
      <c r="I37" s="195">
        <v>3161</v>
      </c>
      <c r="J37" s="197" t="s">
        <v>150</v>
      </c>
      <c r="K37" s="196">
        <v>4.43</v>
      </c>
      <c r="L37" s="195">
        <v>14003.23</v>
      </c>
    </row>
    <row r="38" spans="1:12" ht="27.4" customHeight="1" outlineLevel="3" thickBot="1">
      <c r="A38" s="395"/>
      <c r="B38" s="396" t="s">
        <v>338</v>
      </c>
      <c r="C38" s="397" t="s">
        <v>554</v>
      </c>
      <c r="D38" s="398" t="s">
        <v>553</v>
      </c>
      <c r="E38" s="398"/>
      <c r="F38" s="399" t="s">
        <v>399</v>
      </c>
      <c r="G38" s="202">
        <v>8.0270270000000004</v>
      </c>
      <c r="H38" s="410">
        <v>12</v>
      </c>
      <c r="I38" s="411">
        <v>96</v>
      </c>
      <c r="J38" s="402"/>
      <c r="K38" s="402"/>
      <c r="L38" s="412">
        <v>487.68</v>
      </c>
    </row>
    <row r="39" spans="1:12" ht="27" customHeight="1" outlineLevel="3">
      <c r="A39" s="395"/>
      <c r="B39" s="396"/>
      <c r="C39" s="397"/>
      <c r="D39" s="398"/>
      <c r="E39" s="398"/>
      <c r="F39" s="399"/>
      <c r="G39" s="201"/>
      <c r="H39" s="410"/>
      <c r="I39" s="411"/>
      <c r="J39" s="402"/>
      <c r="K39" s="402"/>
      <c r="L39" s="412"/>
    </row>
    <row r="40" spans="1:12" ht="11.85" customHeight="1" outlineLevel="3">
      <c r="A40" s="404"/>
      <c r="B40" s="405"/>
      <c r="C40" s="406"/>
      <c r="D40" s="407" t="s">
        <v>154</v>
      </c>
      <c r="E40" s="407"/>
      <c r="F40" s="198"/>
      <c r="G40" s="198"/>
      <c r="H40" s="196">
        <v>0</v>
      </c>
      <c r="I40" s="196">
        <v>0</v>
      </c>
      <c r="J40" s="408"/>
      <c r="K40" s="196">
        <v>24.68</v>
      </c>
      <c r="L40" s="196">
        <v>0</v>
      </c>
    </row>
    <row r="41" spans="1:12" ht="11.85" customHeight="1" outlineLevel="3">
      <c r="A41" s="404"/>
      <c r="B41" s="405"/>
      <c r="C41" s="406"/>
      <c r="D41" s="407" t="s">
        <v>153</v>
      </c>
      <c r="E41" s="407"/>
      <c r="F41" s="198"/>
      <c r="G41" s="198"/>
      <c r="H41" s="196">
        <v>0</v>
      </c>
      <c r="I41" s="196">
        <v>0</v>
      </c>
      <c r="J41" s="408"/>
      <c r="K41" s="196">
        <v>7.82</v>
      </c>
      <c r="L41" s="196">
        <v>0</v>
      </c>
    </row>
    <row r="42" spans="1:12" ht="11.85" customHeight="1" outlineLevel="3">
      <c r="A42" s="404"/>
      <c r="B42" s="405"/>
      <c r="C42" s="406"/>
      <c r="D42" s="407" t="s">
        <v>152</v>
      </c>
      <c r="E42" s="407"/>
      <c r="F42" s="198"/>
      <c r="G42" s="198"/>
      <c r="H42" s="196">
        <v>0</v>
      </c>
      <c r="I42" s="196">
        <v>0</v>
      </c>
      <c r="J42" s="408"/>
      <c r="K42" s="196">
        <v>24.68</v>
      </c>
      <c r="L42" s="196">
        <v>0</v>
      </c>
    </row>
    <row r="43" spans="1:12" ht="32.85" customHeight="1" outlineLevel="3" thickBot="1">
      <c r="A43" s="200"/>
      <c r="B43" s="199"/>
      <c r="C43" s="199"/>
      <c r="D43" s="407" t="s">
        <v>151</v>
      </c>
      <c r="E43" s="407"/>
      <c r="F43" s="198"/>
      <c r="G43" s="198"/>
      <c r="H43" s="196">
        <v>12</v>
      </c>
      <c r="I43" s="196">
        <v>96</v>
      </c>
      <c r="J43" s="197" t="s">
        <v>150</v>
      </c>
      <c r="K43" s="196">
        <v>5.08</v>
      </c>
      <c r="L43" s="196">
        <v>487.68</v>
      </c>
    </row>
    <row r="44" spans="1:12" ht="37.9" customHeight="1" outlineLevel="3" thickBot="1">
      <c r="A44" s="395"/>
      <c r="B44" s="396" t="s">
        <v>136</v>
      </c>
      <c r="C44" s="397" t="s">
        <v>552</v>
      </c>
      <c r="D44" s="398" t="s">
        <v>551</v>
      </c>
      <c r="E44" s="398"/>
      <c r="F44" s="399" t="s">
        <v>538</v>
      </c>
      <c r="G44" s="224">
        <v>89</v>
      </c>
      <c r="H44" s="410">
        <v>28.94</v>
      </c>
      <c r="I44" s="401">
        <v>2576</v>
      </c>
      <c r="J44" s="402"/>
      <c r="K44" s="402"/>
      <c r="L44" s="403">
        <v>18495.68</v>
      </c>
    </row>
    <row r="45" spans="1:12" ht="37.5" customHeight="1" outlineLevel="3">
      <c r="A45" s="395"/>
      <c r="B45" s="396"/>
      <c r="C45" s="397"/>
      <c r="D45" s="398"/>
      <c r="E45" s="398"/>
      <c r="F45" s="399"/>
      <c r="G45" s="201"/>
      <c r="H45" s="410"/>
      <c r="I45" s="401"/>
      <c r="J45" s="402"/>
      <c r="K45" s="402"/>
      <c r="L45" s="403"/>
    </row>
    <row r="46" spans="1:12" ht="11.85" customHeight="1" outlineLevel="3">
      <c r="A46" s="404"/>
      <c r="B46" s="405"/>
      <c r="C46" s="406"/>
      <c r="D46" s="407" t="s">
        <v>154</v>
      </c>
      <c r="E46" s="407"/>
      <c r="F46" s="198"/>
      <c r="G46" s="198"/>
      <c r="H46" s="196">
        <v>0</v>
      </c>
      <c r="I46" s="196">
        <v>0</v>
      </c>
      <c r="J46" s="408"/>
      <c r="K46" s="196">
        <v>24.68</v>
      </c>
      <c r="L46" s="196">
        <v>0</v>
      </c>
    </row>
    <row r="47" spans="1:12" ht="11.85" customHeight="1" outlineLevel="3">
      <c r="A47" s="404"/>
      <c r="B47" s="405"/>
      <c r="C47" s="406"/>
      <c r="D47" s="407" t="s">
        <v>153</v>
      </c>
      <c r="E47" s="407"/>
      <c r="F47" s="198"/>
      <c r="G47" s="198"/>
      <c r="H47" s="196">
        <v>0</v>
      </c>
      <c r="I47" s="196">
        <v>0</v>
      </c>
      <c r="J47" s="408"/>
      <c r="K47" s="196">
        <v>7.82</v>
      </c>
      <c r="L47" s="196">
        <v>0</v>
      </c>
    </row>
    <row r="48" spans="1:12" ht="11.85" customHeight="1" outlineLevel="3">
      <c r="A48" s="404"/>
      <c r="B48" s="405"/>
      <c r="C48" s="406"/>
      <c r="D48" s="407" t="s">
        <v>152</v>
      </c>
      <c r="E48" s="407"/>
      <c r="F48" s="198"/>
      <c r="G48" s="198"/>
      <c r="H48" s="196">
        <v>0</v>
      </c>
      <c r="I48" s="196">
        <v>0</v>
      </c>
      <c r="J48" s="408"/>
      <c r="K48" s="196">
        <v>24.68</v>
      </c>
      <c r="L48" s="196">
        <v>0</v>
      </c>
    </row>
    <row r="49" spans="1:12" ht="32.85" customHeight="1" outlineLevel="3" thickBot="1">
      <c r="A49" s="200"/>
      <c r="B49" s="199"/>
      <c r="C49" s="199"/>
      <c r="D49" s="407" t="s">
        <v>151</v>
      </c>
      <c r="E49" s="407"/>
      <c r="F49" s="198"/>
      <c r="G49" s="198"/>
      <c r="H49" s="196">
        <v>28.94</v>
      </c>
      <c r="I49" s="195">
        <v>2576</v>
      </c>
      <c r="J49" s="197" t="s">
        <v>150</v>
      </c>
      <c r="K49" s="196">
        <v>7.18</v>
      </c>
      <c r="L49" s="195">
        <v>18495.68</v>
      </c>
    </row>
    <row r="50" spans="1:12" ht="16.899999999999999" customHeight="1" outlineLevel="3" thickBot="1">
      <c r="A50" s="395"/>
      <c r="B50" s="396" t="s">
        <v>334</v>
      </c>
      <c r="C50" s="397" t="s">
        <v>550</v>
      </c>
      <c r="D50" s="398" t="s">
        <v>549</v>
      </c>
      <c r="E50" s="398"/>
      <c r="F50" s="399" t="s">
        <v>538</v>
      </c>
      <c r="G50" s="224">
        <v>24</v>
      </c>
      <c r="H50" s="410">
        <v>99.2</v>
      </c>
      <c r="I50" s="401">
        <v>2381</v>
      </c>
      <c r="J50" s="402"/>
      <c r="K50" s="402"/>
      <c r="L50" s="403">
        <v>11357.37</v>
      </c>
    </row>
    <row r="51" spans="1:12" ht="16.5" customHeight="1" outlineLevel="3">
      <c r="A51" s="395"/>
      <c r="B51" s="396"/>
      <c r="C51" s="397"/>
      <c r="D51" s="398"/>
      <c r="E51" s="398"/>
      <c r="F51" s="399"/>
      <c r="G51" s="201"/>
      <c r="H51" s="410"/>
      <c r="I51" s="401"/>
      <c r="J51" s="402"/>
      <c r="K51" s="402"/>
      <c r="L51" s="403"/>
    </row>
    <row r="52" spans="1:12" ht="11.85" customHeight="1" outlineLevel="3">
      <c r="A52" s="404"/>
      <c r="B52" s="405"/>
      <c r="C52" s="406"/>
      <c r="D52" s="407" t="s">
        <v>154</v>
      </c>
      <c r="E52" s="407"/>
      <c r="F52" s="198"/>
      <c r="G52" s="198"/>
      <c r="H52" s="196">
        <v>0</v>
      </c>
      <c r="I52" s="196">
        <v>0</v>
      </c>
      <c r="J52" s="408"/>
      <c r="K52" s="196">
        <v>24.68</v>
      </c>
      <c r="L52" s="196">
        <v>0</v>
      </c>
    </row>
    <row r="53" spans="1:12" ht="11.85" customHeight="1" outlineLevel="3">
      <c r="A53" s="404"/>
      <c r="B53" s="405"/>
      <c r="C53" s="406"/>
      <c r="D53" s="407" t="s">
        <v>153</v>
      </c>
      <c r="E53" s="407"/>
      <c r="F53" s="198"/>
      <c r="G53" s="198"/>
      <c r="H53" s="196">
        <v>0</v>
      </c>
      <c r="I53" s="196">
        <v>0</v>
      </c>
      <c r="J53" s="408"/>
      <c r="K53" s="196">
        <v>7.82</v>
      </c>
      <c r="L53" s="196">
        <v>0</v>
      </c>
    </row>
    <row r="54" spans="1:12" ht="11.85" customHeight="1" outlineLevel="3">
      <c r="A54" s="404"/>
      <c r="B54" s="405"/>
      <c r="C54" s="406"/>
      <c r="D54" s="407" t="s">
        <v>152</v>
      </c>
      <c r="E54" s="407"/>
      <c r="F54" s="198"/>
      <c r="G54" s="198"/>
      <c r="H54" s="196">
        <v>0</v>
      </c>
      <c r="I54" s="196">
        <v>0</v>
      </c>
      <c r="J54" s="408"/>
      <c r="K54" s="196">
        <v>24.68</v>
      </c>
      <c r="L54" s="196">
        <v>0</v>
      </c>
    </row>
    <row r="55" spans="1:12" ht="32.85" customHeight="1" outlineLevel="3" thickBot="1">
      <c r="A55" s="200"/>
      <c r="B55" s="199"/>
      <c r="C55" s="199"/>
      <c r="D55" s="407" t="s">
        <v>151</v>
      </c>
      <c r="E55" s="407"/>
      <c r="F55" s="198"/>
      <c r="G55" s="198"/>
      <c r="H55" s="196">
        <v>99.2</v>
      </c>
      <c r="I55" s="195">
        <v>2381</v>
      </c>
      <c r="J55" s="197" t="s">
        <v>150</v>
      </c>
      <c r="K55" s="196">
        <v>4.7699999999999996</v>
      </c>
      <c r="L55" s="195">
        <v>11357.37</v>
      </c>
    </row>
    <row r="56" spans="1:12" ht="16.899999999999999" customHeight="1" outlineLevel="3" thickBot="1">
      <c r="A56" s="395"/>
      <c r="B56" s="396" t="s">
        <v>330</v>
      </c>
      <c r="C56" s="397" t="s">
        <v>548</v>
      </c>
      <c r="D56" s="398" t="s">
        <v>547</v>
      </c>
      <c r="E56" s="398"/>
      <c r="F56" s="399" t="s">
        <v>538</v>
      </c>
      <c r="G56" s="224">
        <v>42</v>
      </c>
      <c r="H56" s="410">
        <v>64.099999999999994</v>
      </c>
      <c r="I56" s="401">
        <v>2692</v>
      </c>
      <c r="J56" s="402"/>
      <c r="K56" s="402"/>
      <c r="L56" s="403">
        <v>12787</v>
      </c>
    </row>
    <row r="57" spans="1:12" ht="16.5" customHeight="1" outlineLevel="3">
      <c r="A57" s="395"/>
      <c r="B57" s="396"/>
      <c r="C57" s="397"/>
      <c r="D57" s="398"/>
      <c r="E57" s="398"/>
      <c r="F57" s="399"/>
      <c r="G57" s="201"/>
      <c r="H57" s="410"/>
      <c r="I57" s="401"/>
      <c r="J57" s="402"/>
      <c r="K57" s="402"/>
      <c r="L57" s="403"/>
    </row>
    <row r="58" spans="1:12" ht="11.85" customHeight="1" outlineLevel="3">
      <c r="A58" s="404"/>
      <c r="B58" s="405"/>
      <c r="C58" s="406"/>
      <c r="D58" s="407" t="s">
        <v>154</v>
      </c>
      <c r="E58" s="407"/>
      <c r="F58" s="198"/>
      <c r="G58" s="198"/>
      <c r="H58" s="196">
        <v>0</v>
      </c>
      <c r="I58" s="196">
        <v>0</v>
      </c>
      <c r="J58" s="408"/>
      <c r="K58" s="196">
        <v>24.68</v>
      </c>
      <c r="L58" s="196">
        <v>0</v>
      </c>
    </row>
    <row r="59" spans="1:12" ht="11.85" customHeight="1" outlineLevel="3">
      <c r="A59" s="404"/>
      <c r="B59" s="405"/>
      <c r="C59" s="406"/>
      <c r="D59" s="407" t="s">
        <v>153</v>
      </c>
      <c r="E59" s="407"/>
      <c r="F59" s="198"/>
      <c r="G59" s="198"/>
      <c r="H59" s="196">
        <v>0</v>
      </c>
      <c r="I59" s="196">
        <v>0</v>
      </c>
      <c r="J59" s="408"/>
      <c r="K59" s="196">
        <v>7.82</v>
      </c>
      <c r="L59" s="196">
        <v>0</v>
      </c>
    </row>
    <row r="60" spans="1:12" ht="11.85" customHeight="1" outlineLevel="3">
      <c r="A60" s="404"/>
      <c r="B60" s="405"/>
      <c r="C60" s="406"/>
      <c r="D60" s="407" t="s">
        <v>152</v>
      </c>
      <c r="E60" s="407"/>
      <c r="F60" s="198"/>
      <c r="G60" s="198"/>
      <c r="H60" s="196">
        <v>0</v>
      </c>
      <c r="I60" s="196">
        <v>0</v>
      </c>
      <c r="J60" s="408"/>
      <c r="K60" s="196">
        <v>24.68</v>
      </c>
      <c r="L60" s="196">
        <v>0</v>
      </c>
    </row>
    <row r="61" spans="1:12" ht="32.85" customHeight="1" outlineLevel="3" thickBot="1">
      <c r="A61" s="200"/>
      <c r="B61" s="199"/>
      <c r="C61" s="199"/>
      <c r="D61" s="407" t="s">
        <v>151</v>
      </c>
      <c r="E61" s="407"/>
      <c r="F61" s="198"/>
      <c r="G61" s="198"/>
      <c r="H61" s="196">
        <v>64.099999999999994</v>
      </c>
      <c r="I61" s="195">
        <v>2692</v>
      </c>
      <c r="J61" s="197" t="s">
        <v>150</v>
      </c>
      <c r="K61" s="196">
        <v>4.75</v>
      </c>
      <c r="L61" s="195">
        <v>12787</v>
      </c>
    </row>
    <row r="62" spans="1:12" ht="11.85" customHeight="1" outlineLevel="3" thickBot="1">
      <c r="A62" s="395"/>
      <c r="B62" s="396" t="s">
        <v>327</v>
      </c>
      <c r="C62" s="397" t="s">
        <v>546</v>
      </c>
      <c r="D62" s="398" t="s">
        <v>545</v>
      </c>
      <c r="E62" s="398"/>
      <c r="F62" s="399" t="s">
        <v>155</v>
      </c>
      <c r="G62" s="202">
        <v>6.5783999999999995E-2</v>
      </c>
      <c r="H62" s="400">
        <v>9040</v>
      </c>
      <c r="I62" s="411">
        <v>595</v>
      </c>
      <c r="J62" s="402"/>
      <c r="K62" s="402"/>
      <c r="L62" s="403">
        <v>3867.5</v>
      </c>
    </row>
    <row r="63" spans="1:12" ht="11.85" customHeight="1" outlineLevel="3">
      <c r="A63" s="395"/>
      <c r="B63" s="396"/>
      <c r="C63" s="397"/>
      <c r="D63" s="398"/>
      <c r="E63" s="398"/>
      <c r="F63" s="399"/>
      <c r="G63" s="201"/>
      <c r="H63" s="400"/>
      <c r="I63" s="411"/>
      <c r="J63" s="402"/>
      <c r="K63" s="402"/>
      <c r="L63" s="403"/>
    </row>
    <row r="64" spans="1:12" ht="11.85" customHeight="1" outlineLevel="3">
      <c r="A64" s="404"/>
      <c r="B64" s="405"/>
      <c r="C64" s="406"/>
      <c r="D64" s="407" t="s">
        <v>154</v>
      </c>
      <c r="E64" s="407"/>
      <c r="F64" s="198"/>
      <c r="G64" s="198"/>
      <c r="H64" s="196">
        <v>0</v>
      </c>
      <c r="I64" s="196">
        <v>0</v>
      </c>
      <c r="J64" s="408"/>
      <c r="K64" s="196">
        <v>24.68</v>
      </c>
      <c r="L64" s="196">
        <v>0</v>
      </c>
    </row>
    <row r="65" spans="1:12" ht="11.85" customHeight="1" outlineLevel="3">
      <c r="A65" s="404"/>
      <c r="B65" s="405"/>
      <c r="C65" s="406"/>
      <c r="D65" s="407" t="s">
        <v>153</v>
      </c>
      <c r="E65" s="407"/>
      <c r="F65" s="198"/>
      <c r="G65" s="198"/>
      <c r="H65" s="196">
        <v>0</v>
      </c>
      <c r="I65" s="196">
        <v>0</v>
      </c>
      <c r="J65" s="408"/>
      <c r="K65" s="196">
        <v>7.82</v>
      </c>
      <c r="L65" s="196">
        <v>0</v>
      </c>
    </row>
    <row r="66" spans="1:12" ht="11.85" customHeight="1" outlineLevel="3">
      <c r="A66" s="404"/>
      <c r="B66" s="405"/>
      <c r="C66" s="406"/>
      <c r="D66" s="407" t="s">
        <v>152</v>
      </c>
      <c r="E66" s="407"/>
      <c r="F66" s="198"/>
      <c r="G66" s="198"/>
      <c r="H66" s="196">
        <v>0</v>
      </c>
      <c r="I66" s="196">
        <v>0</v>
      </c>
      <c r="J66" s="408"/>
      <c r="K66" s="196">
        <v>24.68</v>
      </c>
      <c r="L66" s="196">
        <v>0</v>
      </c>
    </row>
    <row r="67" spans="1:12" ht="32.85" customHeight="1" outlineLevel="3" thickBot="1">
      <c r="A67" s="200"/>
      <c r="B67" s="199"/>
      <c r="C67" s="199"/>
      <c r="D67" s="407" t="s">
        <v>151</v>
      </c>
      <c r="E67" s="407"/>
      <c r="F67" s="198"/>
      <c r="G67" s="198"/>
      <c r="H67" s="195">
        <v>9040</v>
      </c>
      <c r="I67" s="196">
        <v>595</v>
      </c>
      <c r="J67" s="197" t="s">
        <v>150</v>
      </c>
      <c r="K67" s="196">
        <v>6.5</v>
      </c>
      <c r="L67" s="195">
        <v>3867.5</v>
      </c>
    </row>
    <row r="68" spans="1:12" ht="11.85" customHeight="1" outlineLevel="3" thickBot="1">
      <c r="A68" s="395"/>
      <c r="B68" s="396" t="s">
        <v>326</v>
      </c>
      <c r="C68" s="397" t="s">
        <v>544</v>
      </c>
      <c r="D68" s="398" t="s">
        <v>705</v>
      </c>
      <c r="E68" s="398"/>
      <c r="F68" s="399" t="s">
        <v>155</v>
      </c>
      <c r="G68" s="205">
        <v>0.157</v>
      </c>
      <c r="H68" s="400">
        <v>6200</v>
      </c>
      <c r="I68" s="411">
        <v>973</v>
      </c>
      <c r="J68" s="402"/>
      <c r="K68" s="402"/>
      <c r="L68" s="403">
        <v>3386.04</v>
      </c>
    </row>
    <row r="69" spans="1:12" ht="11.85" customHeight="1" outlineLevel="3">
      <c r="A69" s="395"/>
      <c r="B69" s="396"/>
      <c r="C69" s="397"/>
      <c r="D69" s="398"/>
      <c r="E69" s="398"/>
      <c r="F69" s="399"/>
      <c r="G69" s="201"/>
      <c r="H69" s="400"/>
      <c r="I69" s="411"/>
      <c r="J69" s="402"/>
      <c r="K69" s="402"/>
      <c r="L69" s="403"/>
    </row>
    <row r="70" spans="1:12" ht="11.85" customHeight="1" outlineLevel="3">
      <c r="A70" s="404"/>
      <c r="B70" s="405"/>
      <c r="C70" s="406"/>
      <c r="D70" s="407" t="s">
        <v>154</v>
      </c>
      <c r="E70" s="407"/>
      <c r="F70" s="198"/>
      <c r="G70" s="198"/>
      <c r="H70" s="196">
        <v>0</v>
      </c>
      <c r="I70" s="196">
        <v>0</v>
      </c>
      <c r="J70" s="408"/>
      <c r="K70" s="196">
        <v>24.68</v>
      </c>
      <c r="L70" s="196">
        <v>0</v>
      </c>
    </row>
    <row r="71" spans="1:12" ht="11.85" customHeight="1" outlineLevel="3">
      <c r="A71" s="404"/>
      <c r="B71" s="405"/>
      <c r="C71" s="406"/>
      <c r="D71" s="407" t="s">
        <v>153</v>
      </c>
      <c r="E71" s="407"/>
      <c r="F71" s="198"/>
      <c r="G71" s="198"/>
      <c r="H71" s="196">
        <v>0</v>
      </c>
      <c r="I71" s="196">
        <v>0</v>
      </c>
      <c r="J71" s="408"/>
      <c r="K71" s="196">
        <v>7.82</v>
      </c>
      <c r="L71" s="196">
        <v>0</v>
      </c>
    </row>
    <row r="72" spans="1:12" ht="11.85" customHeight="1" outlineLevel="3">
      <c r="A72" s="404"/>
      <c r="B72" s="405"/>
      <c r="C72" s="406"/>
      <c r="D72" s="407" t="s">
        <v>152</v>
      </c>
      <c r="E72" s="407"/>
      <c r="F72" s="198"/>
      <c r="G72" s="198"/>
      <c r="H72" s="196">
        <v>0</v>
      </c>
      <c r="I72" s="196">
        <v>0</v>
      </c>
      <c r="J72" s="408"/>
      <c r="K72" s="196">
        <v>24.68</v>
      </c>
      <c r="L72" s="196">
        <v>0</v>
      </c>
    </row>
    <row r="73" spans="1:12" ht="32.85" customHeight="1" outlineLevel="3" thickBot="1">
      <c r="A73" s="200"/>
      <c r="B73" s="199"/>
      <c r="C73" s="199"/>
      <c r="D73" s="407" t="s">
        <v>151</v>
      </c>
      <c r="E73" s="407"/>
      <c r="F73" s="198"/>
      <c r="G73" s="198"/>
      <c r="H73" s="195">
        <v>6200</v>
      </c>
      <c r="I73" s="196">
        <v>973</v>
      </c>
      <c r="J73" s="197" t="s">
        <v>150</v>
      </c>
      <c r="K73" s="196">
        <v>3.48</v>
      </c>
      <c r="L73" s="195">
        <v>3386.04</v>
      </c>
    </row>
    <row r="74" spans="1:12" ht="16.899999999999999" customHeight="1" outlineLevel="3" thickBot="1">
      <c r="A74" s="395"/>
      <c r="B74" s="396" t="s">
        <v>325</v>
      </c>
      <c r="C74" s="397" t="s">
        <v>527</v>
      </c>
      <c r="D74" s="398" t="s">
        <v>704</v>
      </c>
      <c r="E74" s="398"/>
      <c r="F74" s="399" t="s">
        <v>525</v>
      </c>
      <c r="G74" s="202">
        <v>0.15213199999999999</v>
      </c>
      <c r="H74" s="400">
        <v>7855.17</v>
      </c>
      <c r="I74" s="401">
        <v>1195</v>
      </c>
      <c r="J74" s="402"/>
      <c r="K74" s="402"/>
      <c r="L74" s="403">
        <v>10100.36</v>
      </c>
    </row>
    <row r="75" spans="1:12" ht="16.5" customHeight="1" outlineLevel="3">
      <c r="A75" s="395"/>
      <c r="B75" s="396"/>
      <c r="C75" s="397"/>
      <c r="D75" s="398"/>
      <c r="E75" s="398"/>
      <c r="F75" s="399"/>
      <c r="G75" s="201"/>
      <c r="H75" s="400"/>
      <c r="I75" s="401"/>
      <c r="J75" s="402"/>
      <c r="K75" s="402"/>
      <c r="L75" s="403"/>
    </row>
    <row r="76" spans="1:12" ht="11.85" customHeight="1" outlineLevel="3">
      <c r="A76" s="404"/>
      <c r="B76" s="405"/>
      <c r="C76" s="406"/>
      <c r="D76" s="407" t="s">
        <v>154</v>
      </c>
      <c r="E76" s="407"/>
      <c r="F76" s="198"/>
      <c r="G76" s="198"/>
      <c r="H76" s="196">
        <v>820.82</v>
      </c>
      <c r="I76" s="196">
        <v>125</v>
      </c>
      <c r="J76" s="408"/>
      <c r="K76" s="196">
        <v>24.68</v>
      </c>
      <c r="L76" s="195">
        <v>3085</v>
      </c>
    </row>
    <row r="77" spans="1:12" ht="11.85" customHeight="1" outlineLevel="3">
      <c r="A77" s="404"/>
      <c r="B77" s="405"/>
      <c r="C77" s="406"/>
      <c r="D77" s="407" t="s">
        <v>153</v>
      </c>
      <c r="E77" s="407"/>
      <c r="F77" s="198"/>
      <c r="G77" s="198"/>
      <c r="H77" s="196">
        <v>773.83</v>
      </c>
      <c r="I77" s="196">
        <v>118</v>
      </c>
      <c r="J77" s="408"/>
      <c r="K77" s="196">
        <v>10.4</v>
      </c>
      <c r="L77" s="195">
        <v>1227.2</v>
      </c>
    </row>
    <row r="78" spans="1:12" ht="11.85" customHeight="1" outlineLevel="3">
      <c r="A78" s="404"/>
      <c r="B78" s="405"/>
      <c r="C78" s="406"/>
      <c r="D78" s="407" t="s">
        <v>152</v>
      </c>
      <c r="E78" s="407"/>
      <c r="F78" s="198"/>
      <c r="G78" s="198"/>
      <c r="H78" s="196">
        <v>95.93</v>
      </c>
      <c r="I78" s="196">
        <v>15</v>
      </c>
      <c r="J78" s="408"/>
      <c r="K78" s="196">
        <v>24.68</v>
      </c>
      <c r="L78" s="196">
        <v>370.2</v>
      </c>
    </row>
    <row r="79" spans="1:12" ht="32.85" customHeight="1" outlineLevel="3">
      <c r="A79" s="200"/>
      <c r="B79" s="199"/>
      <c r="C79" s="199"/>
      <c r="D79" s="407" t="s">
        <v>151</v>
      </c>
      <c r="E79" s="407"/>
      <c r="F79" s="198"/>
      <c r="G79" s="198"/>
      <c r="H79" s="195">
        <v>6260.52</v>
      </c>
      <c r="I79" s="196">
        <v>952</v>
      </c>
      <c r="J79" s="197" t="s">
        <v>150</v>
      </c>
      <c r="K79" s="196">
        <v>6.08</v>
      </c>
      <c r="L79" s="195">
        <v>5788.16</v>
      </c>
    </row>
    <row r="80" spans="1:12" ht="22.35" customHeight="1" outlineLevel="3">
      <c r="A80" s="404"/>
      <c r="B80" s="405"/>
      <c r="C80" s="405"/>
      <c r="D80" s="407" t="s">
        <v>168</v>
      </c>
      <c r="E80" s="407"/>
      <c r="F80" s="204" t="s">
        <v>165</v>
      </c>
      <c r="G80" s="203" t="s">
        <v>524</v>
      </c>
      <c r="H80" s="203"/>
      <c r="I80" s="196">
        <v>92</v>
      </c>
      <c r="J80" s="409"/>
      <c r="K80" s="196">
        <v>66</v>
      </c>
      <c r="L80" s="195">
        <v>2280.4299999999998</v>
      </c>
    </row>
    <row r="81" spans="1:12" ht="22.35" customHeight="1" outlineLevel="3" thickBot="1">
      <c r="A81" s="404"/>
      <c r="B81" s="405"/>
      <c r="C81" s="405"/>
      <c r="D81" s="407" t="s">
        <v>166</v>
      </c>
      <c r="E81" s="407"/>
      <c r="F81" s="204" t="s">
        <v>165</v>
      </c>
      <c r="G81" s="203" t="s">
        <v>523</v>
      </c>
      <c r="H81" s="203"/>
      <c r="I81" s="196">
        <v>56</v>
      </c>
      <c r="J81" s="409"/>
      <c r="K81" s="196">
        <v>40</v>
      </c>
      <c r="L81" s="195">
        <v>1382.08</v>
      </c>
    </row>
    <row r="82" spans="1:12" ht="11.85" customHeight="1" outlineLevel="3" thickBot="1">
      <c r="A82" s="395"/>
      <c r="B82" s="396" t="s">
        <v>375</v>
      </c>
      <c r="C82" s="397" t="s">
        <v>522</v>
      </c>
      <c r="D82" s="398" t="s">
        <v>521</v>
      </c>
      <c r="E82" s="398"/>
      <c r="F82" s="399" t="s">
        <v>155</v>
      </c>
      <c r="G82" s="205">
        <v>-0.157</v>
      </c>
      <c r="H82" s="400">
        <v>5470</v>
      </c>
      <c r="I82" s="411">
        <v>-859</v>
      </c>
      <c r="J82" s="402"/>
      <c r="K82" s="402"/>
      <c r="L82" s="403">
        <v>-5351.57</v>
      </c>
    </row>
    <row r="83" spans="1:12" ht="11.85" customHeight="1" outlineLevel="3">
      <c r="A83" s="395"/>
      <c r="B83" s="396"/>
      <c r="C83" s="397"/>
      <c r="D83" s="398"/>
      <c r="E83" s="398"/>
      <c r="F83" s="399"/>
      <c r="G83" s="201"/>
      <c r="H83" s="400"/>
      <c r="I83" s="411"/>
      <c r="J83" s="402"/>
      <c r="K83" s="402"/>
      <c r="L83" s="403"/>
    </row>
    <row r="84" spans="1:12" ht="11.85" customHeight="1" outlineLevel="3">
      <c r="A84" s="404"/>
      <c r="B84" s="405"/>
      <c r="C84" s="406"/>
      <c r="D84" s="407" t="s">
        <v>154</v>
      </c>
      <c r="E84" s="407"/>
      <c r="F84" s="198"/>
      <c r="G84" s="198"/>
      <c r="H84" s="196">
        <v>0</v>
      </c>
      <c r="I84" s="196">
        <v>0</v>
      </c>
      <c r="J84" s="408"/>
      <c r="K84" s="196">
        <v>24.68</v>
      </c>
      <c r="L84" s="196">
        <v>0</v>
      </c>
    </row>
    <row r="85" spans="1:12" ht="11.85" customHeight="1" outlineLevel="3">
      <c r="A85" s="404"/>
      <c r="B85" s="405"/>
      <c r="C85" s="406"/>
      <c r="D85" s="407" t="s">
        <v>153</v>
      </c>
      <c r="E85" s="407"/>
      <c r="F85" s="198"/>
      <c r="G85" s="198"/>
      <c r="H85" s="196">
        <v>0</v>
      </c>
      <c r="I85" s="196">
        <v>0</v>
      </c>
      <c r="J85" s="408"/>
      <c r="K85" s="196">
        <v>7.82</v>
      </c>
      <c r="L85" s="196">
        <v>0</v>
      </c>
    </row>
    <row r="86" spans="1:12" ht="11.85" customHeight="1" outlineLevel="3">
      <c r="A86" s="404"/>
      <c r="B86" s="405"/>
      <c r="C86" s="406"/>
      <c r="D86" s="407" t="s">
        <v>152</v>
      </c>
      <c r="E86" s="407"/>
      <c r="F86" s="198"/>
      <c r="G86" s="198"/>
      <c r="H86" s="196">
        <v>0</v>
      </c>
      <c r="I86" s="196">
        <v>0</v>
      </c>
      <c r="J86" s="408"/>
      <c r="K86" s="196">
        <v>24.68</v>
      </c>
      <c r="L86" s="196">
        <v>0</v>
      </c>
    </row>
    <row r="87" spans="1:12" ht="32.85" customHeight="1" outlineLevel="3" thickBot="1">
      <c r="A87" s="200"/>
      <c r="B87" s="199"/>
      <c r="C87" s="199"/>
      <c r="D87" s="407" t="s">
        <v>151</v>
      </c>
      <c r="E87" s="407"/>
      <c r="F87" s="198"/>
      <c r="G87" s="198"/>
      <c r="H87" s="195">
        <v>5470</v>
      </c>
      <c r="I87" s="196">
        <v>-859</v>
      </c>
      <c r="J87" s="197" t="s">
        <v>150</v>
      </c>
      <c r="K87" s="196">
        <v>6.23</v>
      </c>
      <c r="L87" s="195">
        <v>-5351.57</v>
      </c>
    </row>
    <row r="88" spans="1:12" ht="16.899999999999999" customHeight="1" outlineLevel="3" thickBot="1">
      <c r="A88" s="395"/>
      <c r="B88" s="396" t="s">
        <v>322</v>
      </c>
      <c r="C88" s="397" t="s">
        <v>703</v>
      </c>
      <c r="D88" s="398" t="s">
        <v>541</v>
      </c>
      <c r="E88" s="398"/>
      <c r="F88" s="399" t="s">
        <v>538</v>
      </c>
      <c r="G88" s="224">
        <v>65</v>
      </c>
      <c r="H88" s="410">
        <v>66.11</v>
      </c>
      <c r="I88" s="401">
        <v>4297</v>
      </c>
      <c r="J88" s="402"/>
      <c r="K88" s="402"/>
      <c r="L88" s="403">
        <v>35708.07</v>
      </c>
    </row>
    <row r="89" spans="1:12" ht="16.5" customHeight="1" outlineLevel="3">
      <c r="A89" s="395"/>
      <c r="B89" s="396"/>
      <c r="C89" s="397"/>
      <c r="D89" s="398"/>
      <c r="E89" s="398"/>
      <c r="F89" s="399"/>
      <c r="G89" s="201"/>
      <c r="H89" s="410"/>
      <c r="I89" s="401"/>
      <c r="J89" s="402"/>
      <c r="K89" s="402"/>
      <c r="L89" s="403"/>
    </row>
    <row r="90" spans="1:12" ht="11.85" customHeight="1" outlineLevel="3">
      <c r="A90" s="404"/>
      <c r="B90" s="405"/>
      <c r="C90" s="406"/>
      <c r="D90" s="407" t="s">
        <v>154</v>
      </c>
      <c r="E90" s="407"/>
      <c r="F90" s="198"/>
      <c r="G90" s="198"/>
      <c r="H90" s="196">
        <v>0</v>
      </c>
      <c r="I90" s="196">
        <v>0</v>
      </c>
      <c r="J90" s="408"/>
      <c r="K90" s="196">
        <v>24.68</v>
      </c>
      <c r="L90" s="196">
        <v>0</v>
      </c>
    </row>
    <row r="91" spans="1:12" ht="11.85" customHeight="1" outlineLevel="3">
      <c r="A91" s="404"/>
      <c r="B91" s="405"/>
      <c r="C91" s="406"/>
      <c r="D91" s="407" t="s">
        <v>153</v>
      </c>
      <c r="E91" s="407"/>
      <c r="F91" s="198"/>
      <c r="G91" s="198"/>
      <c r="H91" s="196">
        <v>0</v>
      </c>
      <c r="I91" s="196">
        <v>0</v>
      </c>
      <c r="J91" s="408"/>
      <c r="K91" s="196">
        <v>7.82</v>
      </c>
      <c r="L91" s="196">
        <v>0</v>
      </c>
    </row>
    <row r="92" spans="1:12" ht="11.85" customHeight="1" outlineLevel="3">
      <c r="A92" s="404"/>
      <c r="B92" s="405"/>
      <c r="C92" s="406"/>
      <c r="D92" s="407" t="s">
        <v>152</v>
      </c>
      <c r="E92" s="407"/>
      <c r="F92" s="198"/>
      <c r="G92" s="198"/>
      <c r="H92" s="196">
        <v>0</v>
      </c>
      <c r="I92" s="196">
        <v>0</v>
      </c>
      <c r="J92" s="408"/>
      <c r="K92" s="196">
        <v>24.68</v>
      </c>
      <c r="L92" s="196">
        <v>0</v>
      </c>
    </row>
    <row r="93" spans="1:12" ht="32.85" customHeight="1" outlineLevel="3" thickBot="1">
      <c r="A93" s="200"/>
      <c r="B93" s="199"/>
      <c r="C93" s="199"/>
      <c r="D93" s="407" t="s">
        <v>151</v>
      </c>
      <c r="E93" s="407"/>
      <c r="F93" s="198"/>
      <c r="G93" s="198"/>
      <c r="H93" s="196">
        <v>66.11</v>
      </c>
      <c r="I93" s="195">
        <v>4297</v>
      </c>
      <c r="J93" s="197" t="s">
        <v>150</v>
      </c>
      <c r="K93" s="196">
        <v>8.31</v>
      </c>
      <c r="L93" s="195">
        <v>35708.07</v>
      </c>
    </row>
    <row r="94" spans="1:12" ht="11.85" customHeight="1" outlineLevel="3" thickBot="1">
      <c r="A94" s="395"/>
      <c r="B94" s="396" t="s">
        <v>319</v>
      </c>
      <c r="C94" s="397" t="s">
        <v>540</v>
      </c>
      <c r="D94" s="398" t="s">
        <v>539</v>
      </c>
      <c r="E94" s="398"/>
      <c r="F94" s="399" t="s">
        <v>538</v>
      </c>
      <c r="G94" s="224">
        <v>3</v>
      </c>
      <c r="H94" s="410">
        <v>79.34</v>
      </c>
      <c r="I94" s="411">
        <v>238</v>
      </c>
      <c r="J94" s="402"/>
      <c r="K94" s="402"/>
      <c r="L94" s="403">
        <v>3750.25</v>
      </c>
    </row>
    <row r="95" spans="1:12" ht="11.85" customHeight="1" outlineLevel="3">
      <c r="A95" s="395"/>
      <c r="B95" s="396"/>
      <c r="C95" s="397"/>
      <c r="D95" s="398"/>
      <c r="E95" s="398"/>
      <c r="F95" s="399"/>
      <c r="G95" s="201"/>
      <c r="H95" s="410"/>
      <c r="I95" s="411"/>
      <c r="J95" s="402"/>
      <c r="K95" s="402"/>
      <c r="L95" s="403"/>
    </row>
    <row r="96" spans="1:12" ht="11.85" customHeight="1" outlineLevel="3">
      <c r="A96" s="404"/>
      <c r="B96" s="405"/>
      <c r="C96" s="406"/>
      <c r="D96" s="407" t="s">
        <v>154</v>
      </c>
      <c r="E96" s="407"/>
      <c r="F96" s="198"/>
      <c r="G96" s="198"/>
      <c r="H96" s="196">
        <v>39.33</v>
      </c>
      <c r="I96" s="196">
        <v>118</v>
      </c>
      <c r="J96" s="408"/>
      <c r="K96" s="196">
        <v>24.68</v>
      </c>
      <c r="L96" s="195">
        <v>2912.24</v>
      </c>
    </row>
    <row r="97" spans="1:12" ht="11.85" customHeight="1" outlineLevel="3">
      <c r="A97" s="404"/>
      <c r="B97" s="405"/>
      <c r="C97" s="406"/>
      <c r="D97" s="407" t="s">
        <v>153</v>
      </c>
      <c r="E97" s="407"/>
      <c r="F97" s="198"/>
      <c r="G97" s="198"/>
      <c r="H97" s="196">
        <v>35.700000000000003</v>
      </c>
      <c r="I97" s="196">
        <v>107</v>
      </c>
      <c r="J97" s="408"/>
      <c r="K97" s="196">
        <v>7.42</v>
      </c>
      <c r="L97" s="196">
        <v>793.94</v>
      </c>
    </row>
    <row r="98" spans="1:12" ht="11.85" customHeight="1" outlineLevel="3">
      <c r="A98" s="404"/>
      <c r="B98" s="405"/>
      <c r="C98" s="406"/>
      <c r="D98" s="407" t="s">
        <v>152</v>
      </c>
      <c r="E98" s="407"/>
      <c r="F98" s="198"/>
      <c r="G98" s="198"/>
      <c r="H98" s="196">
        <v>4.5999999999999996</v>
      </c>
      <c r="I98" s="196">
        <v>14</v>
      </c>
      <c r="J98" s="408"/>
      <c r="K98" s="196">
        <v>24.68</v>
      </c>
      <c r="L98" s="196">
        <v>345.52</v>
      </c>
    </row>
    <row r="99" spans="1:12" ht="32.85" customHeight="1" outlineLevel="3">
      <c r="A99" s="200"/>
      <c r="B99" s="199"/>
      <c r="C99" s="199"/>
      <c r="D99" s="407" t="s">
        <v>151</v>
      </c>
      <c r="E99" s="407"/>
      <c r="F99" s="198"/>
      <c r="G99" s="198"/>
      <c r="H99" s="196">
        <v>4.3099999999999996</v>
      </c>
      <c r="I99" s="196">
        <v>13</v>
      </c>
      <c r="J99" s="197" t="s">
        <v>150</v>
      </c>
      <c r="K99" s="196">
        <v>3.39</v>
      </c>
      <c r="L99" s="196">
        <v>44.07</v>
      </c>
    </row>
    <row r="100" spans="1:12" ht="22.35" customHeight="1" outlineLevel="3">
      <c r="A100" s="404"/>
      <c r="B100" s="405"/>
      <c r="C100" s="405"/>
      <c r="D100" s="407" t="s">
        <v>168</v>
      </c>
      <c r="E100" s="407"/>
      <c r="F100" s="204" t="s">
        <v>165</v>
      </c>
      <c r="G100" s="203" t="s">
        <v>285</v>
      </c>
      <c r="H100" s="203"/>
      <c r="I100" s="196">
        <v>106</v>
      </c>
      <c r="J100" s="409"/>
      <c r="K100" s="196">
        <v>80</v>
      </c>
      <c r="L100" s="195">
        <v>2606.21</v>
      </c>
    </row>
    <row r="101" spans="1:12" ht="22.35" customHeight="1" outlineLevel="3" thickBot="1">
      <c r="A101" s="404"/>
      <c r="B101" s="405"/>
      <c r="C101" s="405"/>
      <c r="D101" s="407" t="s">
        <v>166</v>
      </c>
      <c r="E101" s="407"/>
      <c r="F101" s="204" t="s">
        <v>165</v>
      </c>
      <c r="G101" s="203" t="s">
        <v>499</v>
      </c>
      <c r="H101" s="203"/>
      <c r="I101" s="196">
        <v>79</v>
      </c>
      <c r="J101" s="409"/>
      <c r="K101" s="196">
        <v>60</v>
      </c>
      <c r="L101" s="195">
        <v>1954.66</v>
      </c>
    </row>
    <row r="102" spans="1:12" ht="22.15" customHeight="1" outlineLevel="3" thickBot="1">
      <c r="A102" s="395"/>
      <c r="B102" s="396" t="s">
        <v>313</v>
      </c>
      <c r="C102" s="397" t="s">
        <v>537</v>
      </c>
      <c r="D102" s="398" t="s">
        <v>536</v>
      </c>
      <c r="E102" s="398"/>
      <c r="F102" s="399" t="s">
        <v>169</v>
      </c>
      <c r="G102" s="202">
        <v>5.1728959999999997</v>
      </c>
      <c r="H102" s="400">
        <v>2660.44</v>
      </c>
      <c r="I102" s="401">
        <v>13762</v>
      </c>
      <c r="J102" s="402"/>
      <c r="K102" s="402"/>
      <c r="L102" s="403">
        <v>263340.76</v>
      </c>
    </row>
    <row r="103" spans="1:12" ht="21.75" customHeight="1" outlineLevel="3">
      <c r="A103" s="395"/>
      <c r="B103" s="396"/>
      <c r="C103" s="397"/>
      <c r="D103" s="398"/>
      <c r="E103" s="398"/>
      <c r="F103" s="399"/>
      <c r="G103" s="201"/>
      <c r="H103" s="400"/>
      <c r="I103" s="401"/>
      <c r="J103" s="402"/>
      <c r="K103" s="402"/>
      <c r="L103" s="403"/>
    </row>
    <row r="104" spans="1:12" ht="11.85" customHeight="1" outlineLevel="3">
      <c r="A104" s="404"/>
      <c r="B104" s="405"/>
      <c r="C104" s="406"/>
      <c r="D104" s="407" t="s">
        <v>154</v>
      </c>
      <c r="E104" s="407"/>
      <c r="F104" s="198"/>
      <c r="G104" s="198"/>
      <c r="H104" s="195">
        <v>1740.86</v>
      </c>
      <c r="I104" s="195">
        <v>9005</v>
      </c>
      <c r="J104" s="408"/>
      <c r="K104" s="196">
        <v>24.68</v>
      </c>
      <c r="L104" s="195">
        <v>222243.4</v>
      </c>
    </row>
    <row r="105" spans="1:12" ht="11.85" customHeight="1" outlineLevel="3">
      <c r="A105" s="404"/>
      <c r="B105" s="405"/>
      <c r="C105" s="406"/>
      <c r="D105" s="407" t="s">
        <v>153</v>
      </c>
      <c r="E105" s="407"/>
      <c r="F105" s="198"/>
      <c r="G105" s="198"/>
      <c r="H105" s="196">
        <v>727.11</v>
      </c>
      <c r="I105" s="195">
        <v>3761</v>
      </c>
      <c r="J105" s="408"/>
      <c r="K105" s="196">
        <v>8.52</v>
      </c>
      <c r="L105" s="195">
        <v>32043.72</v>
      </c>
    </row>
    <row r="106" spans="1:12" ht="11.85" customHeight="1" outlineLevel="3">
      <c r="A106" s="404"/>
      <c r="B106" s="405"/>
      <c r="C106" s="406"/>
      <c r="D106" s="407" t="s">
        <v>152</v>
      </c>
      <c r="E106" s="407"/>
      <c r="F106" s="198"/>
      <c r="G106" s="198"/>
      <c r="H106" s="196">
        <v>66.17</v>
      </c>
      <c r="I106" s="196">
        <v>342</v>
      </c>
      <c r="J106" s="408"/>
      <c r="K106" s="196">
        <v>24.68</v>
      </c>
      <c r="L106" s="195">
        <v>8440.56</v>
      </c>
    </row>
    <row r="107" spans="1:12" ht="32.85" customHeight="1" outlineLevel="3">
      <c r="A107" s="200"/>
      <c r="B107" s="199"/>
      <c r="C107" s="199"/>
      <c r="D107" s="407" t="s">
        <v>151</v>
      </c>
      <c r="E107" s="407"/>
      <c r="F107" s="198"/>
      <c r="G107" s="198"/>
      <c r="H107" s="196">
        <v>192.47</v>
      </c>
      <c r="I107" s="196">
        <v>996</v>
      </c>
      <c r="J107" s="197" t="s">
        <v>150</v>
      </c>
      <c r="K107" s="196">
        <v>9.09</v>
      </c>
      <c r="L107" s="195">
        <v>9053.64</v>
      </c>
    </row>
    <row r="108" spans="1:12" ht="22.35" customHeight="1" outlineLevel="3">
      <c r="A108" s="404"/>
      <c r="B108" s="405"/>
      <c r="C108" s="405"/>
      <c r="D108" s="407" t="s">
        <v>168</v>
      </c>
      <c r="E108" s="407"/>
      <c r="F108" s="204" t="s">
        <v>165</v>
      </c>
      <c r="G108" s="203" t="s">
        <v>285</v>
      </c>
      <c r="H108" s="203"/>
      <c r="I108" s="195">
        <v>7478</v>
      </c>
      <c r="J108" s="409"/>
      <c r="K108" s="196">
        <v>80</v>
      </c>
      <c r="L108" s="195">
        <v>184547.17</v>
      </c>
    </row>
    <row r="109" spans="1:12" ht="22.35" customHeight="1" outlineLevel="3" thickBot="1">
      <c r="A109" s="404"/>
      <c r="B109" s="405"/>
      <c r="C109" s="405"/>
      <c r="D109" s="407" t="s">
        <v>166</v>
      </c>
      <c r="E109" s="407"/>
      <c r="F109" s="204" t="s">
        <v>165</v>
      </c>
      <c r="G109" s="203" t="s">
        <v>499</v>
      </c>
      <c r="H109" s="203"/>
      <c r="I109" s="195">
        <v>5608</v>
      </c>
      <c r="J109" s="409"/>
      <c r="K109" s="196">
        <v>60</v>
      </c>
      <c r="L109" s="195">
        <v>138410.38</v>
      </c>
    </row>
    <row r="110" spans="1:12" ht="22.15" customHeight="1" outlineLevel="3" thickBot="1">
      <c r="A110" s="395"/>
      <c r="B110" s="396" t="s">
        <v>310</v>
      </c>
      <c r="C110" s="397" t="s">
        <v>535</v>
      </c>
      <c r="D110" s="398" t="s">
        <v>534</v>
      </c>
      <c r="E110" s="398"/>
      <c r="F110" s="399" t="s">
        <v>169</v>
      </c>
      <c r="G110" s="219">
        <v>1.8652</v>
      </c>
      <c r="H110" s="400">
        <v>2036.67</v>
      </c>
      <c r="I110" s="401">
        <v>3799</v>
      </c>
      <c r="J110" s="402"/>
      <c r="K110" s="402"/>
      <c r="L110" s="403">
        <v>73414.2</v>
      </c>
    </row>
    <row r="111" spans="1:12" ht="21.75" customHeight="1" outlineLevel="3">
      <c r="A111" s="395"/>
      <c r="B111" s="396"/>
      <c r="C111" s="397"/>
      <c r="D111" s="398"/>
      <c r="E111" s="398"/>
      <c r="F111" s="399"/>
      <c r="G111" s="201"/>
      <c r="H111" s="400"/>
      <c r="I111" s="401"/>
      <c r="J111" s="402"/>
      <c r="K111" s="402"/>
      <c r="L111" s="403"/>
    </row>
    <row r="112" spans="1:12" ht="11.85" customHeight="1" outlineLevel="3">
      <c r="A112" s="404"/>
      <c r="B112" s="405"/>
      <c r="C112" s="406"/>
      <c r="D112" s="407" t="s">
        <v>154</v>
      </c>
      <c r="E112" s="407"/>
      <c r="F112" s="198"/>
      <c r="G112" s="198"/>
      <c r="H112" s="195">
        <v>1371.04</v>
      </c>
      <c r="I112" s="195">
        <v>2557</v>
      </c>
      <c r="J112" s="408"/>
      <c r="K112" s="196">
        <v>24.68</v>
      </c>
      <c r="L112" s="195">
        <v>63106.76</v>
      </c>
    </row>
    <row r="113" spans="1:12" ht="11.85" customHeight="1" outlineLevel="3">
      <c r="A113" s="404"/>
      <c r="B113" s="405"/>
      <c r="C113" s="406"/>
      <c r="D113" s="407" t="s">
        <v>153</v>
      </c>
      <c r="E113" s="407"/>
      <c r="F113" s="198"/>
      <c r="G113" s="198"/>
      <c r="H113" s="196">
        <v>522.03</v>
      </c>
      <c r="I113" s="196">
        <v>974</v>
      </c>
      <c r="J113" s="408"/>
      <c r="K113" s="196">
        <v>8.64</v>
      </c>
      <c r="L113" s="195">
        <v>8415.36</v>
      </c>
    </row>
    <row r="114" spans="1:12" ht="11.85" customHeight="1" outlineLevel="3">
      <c r="A114" s="404"/>
      <c r="B114" s="405"/>
      <c r="C114" s="406"/>
      <c r="D114" s="407" t="s">
        <v>152</v>
      </c>
      <c r="E114" s="407"/>
      <c r="F114" s="198"/>
      <c r="G114" s="198"/>
      <c r="H114" s="196">
        <v>43.08</v>
      </c>
      <c r="I114" s="196">
        <v>80</v>
      </c>
      <c r="J114" s="408"/>
      <c r="K114" s="196">
        <v>24.68</v>
      </c>
      <c r="L114" s="195">
        <v>1974.4</v>
      </c>
    </row>
    <row r="115" spans="1:12" ht="32.85" customHeight="1" outlineLevel="3">
      <c r="A115" s="200"/>
      <c r="B115" s="199"/>
      <c r="C115" s="199"/>
      <c r="D115" s="407" t="s">
        <v>151</v>
      </c>
      <c r="E115" s="407"/>
      <c r="F115" s="198"/>
      <c r="G115" s="198"/>
      <c r="H115" s="196">
        <v>143.6</v>
      </c>
      <c r="I115" s="196">
        <v>268</v>
      </c>
      <c r="J115" s="197" t="s">
        <v>150</v>
      </c>
      <c r="K115" s="196">
        <v>7.06</v>
      </c>
      <c r="L115" s="195">
        <v>1892.08</v>
      </c>
    </row>
    <row r="116" spans="1:12" ht="22.35" customHeight="1" outlineLevel="3">
      <c r="A116" s="404"/>
      <c r="B116" s="405"/>
      <c r="C116" s="405"/>
      <c r="D116" s="407" t="s">
        <v>168</v>
      </c>
      <c r="E116" s="407"/>
      <c r="F116" s="204" t="s">
        <v>165</v>
      </c>
      <c r="G116" s="203" t="s">
        <v>285</v>
      </c>
      <c r="H116" s="203"/>
      <c r="I116" s="195">
        <v>2110</v>
      </c>
      <c r="J116" s="409"/>
      <c r="K116" s="196">
        <v>80</v>
      </c>
      <c r="L116" s="195">
        <v>52064.93</v>
      </c>
    </row>
    <row r="117" spans="1:12" ht="22.35" customHeight="1" outlineLevel="3" thickBot="1">
      <c r="A117" s="404"/>
      <c r="B117" s="405"/>
      <c r="C117" s="405"/>
      <c r="D117" s="407" t="s">
        <v>166</v>
      </c>
      <c r="E117" s="407"/>
      <c r="F117" s="204" t="s">
        <v>165</v>
      </c>
      <c r="G117" s="203" t="s">
        <v>499</v>
      </c>
      <c r="H117" s="203"/>
      <c r="I117" s="195">
        <v>1582</v>
      </c>
      <c r="J117" s="409"/>
      <c r="K117" s="196">
        <v>60</v>
      </c>
      <c r="L117" s="195">
        <v>39048.699999999997</v>
      </c>
    </row>
    <row r="118" spans="1:12" ht="22.15" customHeight="1" outlineLevel="3" thickBot="1">
      <c r="A118" s="395"/>
      <c r="B118" s="396" t="s">
        <v>303</v>
      </c>
      <c r="C118" s="397" t="s">
        <v>533</v>
      </c>
      <c r="D118" s="398" t="s">
        <v>532</v>
      </c>
      <c r="E118" s="398"/>
      <c r="F118" s="399" t="s">
        <v>169</v>
      </c>
      <c r="G118" s="219">
        <v>0.94350000000000001</v>
      </c>
      <c r="H118" s="400">
        <v>1605.76</v>
      </c>
      <c r="I118" s="401">
        <v>1515</v>
      </c>
      <c r="J118" s="402"/>
      <c r="K118" s="402"/>
      <c r="L118" s="403">
        <v>31044.43</v>
      </c>
    </row>
    <row r="119" spans="1:12" ht="21.75" customHeight="1" outlineLevel="3">
      <c r="A119" s="395"/>
      <c r="B119" s="396"/>
      <c r="C119" s="397"/>
      <c r="D119" s="398"/>
      <c r="E119" s="398"/>
      <c r="F119" s="399"/>
      <c r="G119" s="201"/>
      <c r="H119" s="400"/>
      <c r="I119" s="401"/>
      <c r="J119" s="402"/>
      <c r="K119" s="402"/>
      <c r="L119" s="403"/>
    </row>
    <row r="120" spans="1:12" ht="11.85" customHeight="1" outlineLevel="3">
      <c r="A120" s="404"/>
      <c r="B120" s="405"/>
      <c r="C120" s="406"/>
      <c r="D120" s="407" t="s">
        <v>154</v>
      </c>
      <c r="E120" s="407"/>
      <c r="F120" s="198"/>
      <c r="G120" s="198"/>
      <c r="H120" s="195">
        <v>1217.7</v>
      </c>
      <c r="I120" s="195">
        <v>1149</v>
      </c>
      <c r="J120" s="408"/>
      <c r="K120" s="196">
        <v>24.68</v>
      </c>
      <c r="L120" s="195">
        <v>28357.32</v>
      </c>
    </row>
    <row r="121" spans="1:12" ht="11.85" customHeight="1" outlineLevel="3">
      <c r="A121" s="404"/>
      <c r="B121" s="405"/>
      <c r="C121" s="406"/>
      <c r="D121" s="407" t="s">
        <v>153</v>
      </c>
      <c r="E121" s="407"/>
      <c r="F121" s="198"/>
      <c r="G121" s="198"/>
      <c r="H121" s="196">
        <v>234.67</v>
      </c>
      <c r="I121" s="196">
        <v>221</v>
      </c>
      <c r="J121" s="408"/>
      <c r="K121" s="196">
        <v>8.36</v>
      </c>
      <c r="L121" s="195">
        <v>1847.56</v>
      </c>
    </row>
    <row r="122" spans="1:12" ht="11.85" customHeight="1" outlineLevel="3">
      <c r="A122" s="404"/>
      <c r="B122" s="405"/>
      <c r="C122" s="406"/>
      <c r="D122" s="407" t="s">
        <v>152</v>
      </c>
      <c r="E122" s="407"/>
      <c r="F122" s="198"/>
      <c r="G122" s="198"/>
      <c r="H122" s="196">
        <v>18.57</v>
      </c>
      <c r="I122" s="196">
        <v>18</v>
      </c>
      <c r="J122" s="408"/>
      <c r="K122" s="196">
        <v>24.68</v>
      </c>
      <c r="L122" s="196">
        <v>444.24</v>
      </c>
    </row>
    <row r="123" spans="1:12" ht="32.85" customHeight="1" outlineLevel="3">
      <c r="A123" s="200"/>
      <c r="B123" s="199"/>
      <c r="C123" s="199"/>
      <c r="D123" s="407" t="s">
        <v>151</v>
      </c>
      <c r="E123" s="407"/>
      <c r="F123" s="198"/>
      <c r="G123" s="198"/>
      <c r="H123" s="196">
        <v>153.38999999999999</v>
      </c>
      <c r="I123" s="196">
        <v>145</v>
      </c>
      <c r="J123" s="197" t="s">
        <v>150</v>
      </c>
      <c r="K123" s="196">
        <v>5.79</v>
      </c>
      <c r="L123" s="196">
        <v>839.55</v>
      </c>
    </row>
    <row r="124" spans="1:12" ht="22.35" customHeight="1" outlineLevel="3">
      <c r="A124" s="404"/>
      <c r="B124" s="405"/>
      <c r="C124" s="405"/>
      <c r="D124" s="407" t="s">
        <v>168</v>
      </c>
      <c r="E124" s="407"/>
      <c r="F124" s="204" t="s">
        <v>165</v>
      </c>
      <c r="G124" s="203" t="s">
        <v>285</v>
      </c>
      <c r="H124" s="203"/>
      <c r="I124" s="196">
        <v>934</v>
      </c>
      <c r="J124" s="409"/>
      <c r="K124" s="196">
        <v>80</v>
      </c>
      <c r="L124" s="195">
        <v>23041.25</v>
      </c>
    </row>
    <row r="125" spans="1:12" ht="22.35" customHeight="1" outlineLevel="3" thickBot="1">
      <c r="A125" s="404"/>
      <c r="B125" s="405"/>
      <c r="C125" s="405"/>
      <c r="D125" s="407" t="s">
        <v>166</v>
      </c>
      <c r="E125" s="407"/>
      <c r="F125" s="204" t="s">
        <v>165</v>
      </c>
      <c r="G125" s="203" t="s">
        <v>499</v>
      </c>
      <c r="H125" s="203"/>
      <c r="I125" s="196">
        <v>700</v>
      </c>
      <c r="J125" s="409"/>
      <c r="K125" s="196">
        <v>60</v>
      </c>
      <c r="L125" s="195">
        <v>17280.939999999999</v>
      </c>
    </row>
    <row r="126" spans="1:12" ht="22.15" customHeight="1" outlineLevel="3" thickBot="1">
      <c r="A126" s="395"/>
      <c r="B126" s="396" t="s">
        <v>300</v>
      </c>
      <c r="C126" s="397" t="s">
        <v>531</v>
      </c>
      <c r="D126" s="398" t="s">
        <v>530</v>
      </c>
      <c r="E126" s="398"/>
      <c r="F126" s="399" t="s">
        <v>169</v>
      </c>
      <c r="G126" s="219">
        <v>8.0299999999999996E-2</v>
      </c>
      <c r="H126" s="400">
        <v>1434.97</v>
      </c>
      <c r="I126" s="411">
        <v>115</v>
      </c>
      <c r="J126" s="402"/>
      <c r="K126" s="402"/>
      <c r="L126" s="403">
        <v>2432.1999999999998</v>
      </c>
    </row>
    <row r="127" spans="1:12" ht="21.75" customHeight="1" outlineLevel="3">
      <c r="A127" s="395"/>
      <c r="B127" s="396"/>
      <c r="C127" s="397"/>
      <c r="D127" s="398"/>
      <c r="E127" s="398"/>
      <c r="F127" s="399"/>
      <c r="G127" s="201"/>
      <c r="H127" s="400"/>
      <c r="I127" s="411"/>
      <c r="J127" s="402"/>
      <c r="K127" s="402"/>
      <c r="L127" s="403"/>
    </row>
    <row r="128" spans="1:12" ht="11.85" customHeight="1" outlineLevel="3">
      <c r="A128" s="404"/>
      <c r="B128" s="405"/>
      <c r="C128" s="406"/>
      <c r="D128" s="407" t="s">
        <v>154</v>
      </c>
      <c r="E128" s="407"/>
      <c r="F128" s="198"/>
      <c r="G128" s="198"/>
      <c r="H128" s="195">
        <v>1136.52</v>
      </c>
      <c r="I128" s="196">
        <v>91</v>
      </c>
      <c r="J128" s="408"/>
      <c r="K128" s="196">
        <v>24.68</v>
      </c>
      <c r="L128" s="195">
        <v>2245.88</v>
      </c>
    </row>
    <row r="129" spans="1:12" ht="11.85" customHeight="1" outlineLevel="3">
      <c r="A129" s="404"/>
      <c r="B129" s="405"/>
      <c r="C129" s="406"/>
      <c r="D129" s="407" t="s">
        <v>153</v>
      </c>
      <c r="E129" s="407"/>
      <c r="F129" s="198"/>
      <c r="G129" s="198"/>
      <c r="H129" s="196">
        <v>196.75</v>
      </c>
      <c r="I129" s="196">
        <v>16</v>
      </c>
      <c r="J129" s="408"/>
      <c r="K129" s="196">
        <v>8.35</v>
      </c>
      <c r="L129" s="196">
        <v>133.6</v>
      </c>
    </row>
    <row r="130" spans="1:12" ht="11.85" customHeight="1" outlineLevel="3">
      <c r="A130" s="404"/>
      <c r="B130" s="405"/>
      <c r="C130" s="406"/>
      <c r="D130" s="407" t="s">
        <v>152</v>
      </c>
      <c r="E130" s="407"/>
      <c r="F130" s="198"/>
      <c r="G130" s="198"/>
      <c r="H130" s="196">
        <v>14.04</v>
      </c>
      <c r="I130" s="196">
        <v>1</v>
      </c>
      <c r="J130" s="408"/>
      <c r="K130" s="196">
        <v>24.68</v>
      </c>
      <c r="L130" s="196">
        <v>24.68</v>
      </c>
    </row>
    <row r="131" spans="1:12" ht="32.85" customHeight="1" outlineLevel="3">
      <c r="A131" s="200"/>
      <c r="B131" s="199"/>
      <c r="C131" s="199"/>
      <c r="D131" s="407" t="s">
        <v>151</v>
      </c>
      <c r="E131" s="407"/>
      <c r="F131" s="198"/>
      <c r="G131" s="198"/>
      <c r="H131" s="196">
        <v>101.7</v>
      </c>
      <c r="I131" s="196">
        <v>8</v>
      </c>
      <c r="J131" s="197" t="s">
        <v>150</v>
      </c>
      <c r="K131" s="196">
        <v>6.59</v>
      </c>
      <c r="L131" s="196">
        <v>52.72</v>
      </c>
    </row>
    <row r="132" spans="1:12" ht="22.35" customHeight="1" outlineLevel="3">
      <c r="A132" s="404"/>
      <c r="B132" s="405"/>
      <c r="C132" s="405"/>
      <c r="D132" s="407" t="s">
        <v>168</v>
      </c>
      <c r="E132" s="407"/>
      <c r="F132" s="204" t="s">
        <v>165</v>
      </c>
      <c r="G132" s="203" t="s">
        <v>285</v>
      </c>
      <c r="H132" s="203"/>
      <c r="I132" s="196">
        <v>74</v>
      </c>
      <c r="J132" s="409"/>
      <c r="K132" s="196">
        <v>80</v>
      </c>
      <c r="L132" s="195">
        <v>1816.45</v>
      </c>
    </row>
    <row r="133" spans="1:12" ht="22.35" customHeight="1" outlineLevel="3" thickBot="1">
      <c r="A133" s="404"/>
      <c r="B133" s="405"/>
      <c r="C133" s="405"/>
      <c r="D133" s="407" t="s">
        <v>166</v>
      </c>
      <c r="E133" s="407"/>
      <c r="F133" s="204" t="s">
        <v>165</v>
      </c>
      <c r="G133" s="203" t="s">
        <v>499</v>
      </c>
      <c r="H133" s="203"/>
      <c r="I133" s="196">
        <v>55</v>
      </c>
      <c r="J133" s="409"/>
      <c r="K133" s="196">
        <v>60</v>
      </c>
      <c r="L133" s="195">
        <v>1362.34</v>
      </c>
    </row>
    <row r="134" spans="1:12" ht="11.85" customHeight="1" outlineLevel="3" thickBot="1">
      <c r="A134" s="395"/>
      <c r="B134" s="396" t="s">
        <v>297</v>
      </c>
      <c r="C134" s="397" t="s">
        <v>529</v>
      </c>
      <c r="D134" s="398" t="s">
        <v>528</v>
      </c>
      <c r="E134" s="398"/>
      <c r="F134" s="399" t="s">
        <v>316</v>
      </c>
      <c r="G134" s="220">
        <v>0.89</v>
      </c>
      <c r="H134" s="410">
        <v>724.84</v>
      </c>
      <c r="I134" s="411">
        <v>646</v>
      </c>
      <c r="J134" s="402"/>
      <c r="K134" s="402"/>
      <c r="L134" s="403">
        <v>13697.87</v>
      </c>
    </row>
    <row r="135" spans="1:12" ht="11.85" customHeight="1" outlineLevel="3">
      <c r="A135" s="395"/>
      <c r="B135" s="396"/>
      <c r="C135" s="397"/>
      <c r="D135" s="398"/>
      <c r="E135" s="398"/>
      <c r="F135" s="399"/>
      <c r="G135" s="201"/>
      <c r="H135" s="410"/>
      <c r="I135" s="411"/>
      <c r="J135" s="402"/>
      <c r="K135" s="402"/>
      <c r="L135" s="403"/>
    </row>
    <row r="136" spans="1:12" ht="11.85" customHeight="1" outlineLevel="3">
      <c r="A136" s="404"/>
      <c r="B136" s="405"/>
      <c r="C136" s="406"/>
      <c r="D136" s="407" t="s">
        <v>154</v>
      </c>
      <c r="E136" s="407"/>
      <c r="F136" s="198"/>
      <c r="G136" s="198"/>
      <c r="H136" s="196">
        <v>609.75</v>
      </c>
      <c r="I136" s="196">
        <v>543</v>
      </c>
      <c r="J136" s="408"/>
      <c r="K136" s="196">
        <v>24.68</v>
      </c>
      <c r="L136" s="195">
        <v>13401.24</v>
      </c>
    </row>
    <row r="137" spans="1:12" ht="11.85" customHeight="1" outlineLevel="3">
      <c r="A137" s="404"/>
      <c r="B137" s="405"/>
      <c r="C137" s="406"/>
      <c r="D137" s="407" t="s">
        <v>153</v>
      </c>
      <c r="E137" s="407"/>
      <c r="F137" s="198"/>
      <c r="G137" s="198"/>
      <c r="H137" s="196">
        <v>14.45</v>
      </c>
      <c r="I137" s="196">
        <v>13</v>
      </c>
      <c r="J137" s="408"/>
      <c r="K137" s="196">
        <v>8.2100000000000009</v>
      </c>
      <c r="L137" s="196">
        <v>106.73</v>
      </c>
    </row>
    <row r="138" spans="1:12" ht="11.85" customHeight="1" outlineLevel="3">
      <c r="A138" s="404"/>
      <c r="B138" s="405"/>
      <c r="C138" s="406"/>
      <c r="D138" s="407" t="s">
        <v>152</v>
      </c>
      <c r="E138" s="407"/>
      <c r="F138" s="198"/>
      <c r="G138" s="198"/>
      <c r="H138" s="196">
        <v>1.9</v>
      </c>
      <c r="I138" s="196">
        <v>2</v>
      </c>
      <c r="J138" s="408"/>
      <c r="K138" s="196">
        <v>24.68</v>
      </c>
      <c r="L138" s="196">
        <v>49.36</v>
      </c>
    </row>
    <row r="139" spans="1:12" ht="32.85" customHeight="1" outlineLevel="3">
      <c r="A139" s="200"/>
      <c r="B139" s="199"/>
      <c r="C139" s="199"/>
      <c r="D139" s="407" t="s">
        <v>151</v>
      </c>
      <c r="E139" s="407"/>
      <c r="F139" s="198"/>
      <c r="G139" s="198"/>
      <c r="H139" s="196">
        <v>100.64</v>
      </c>
      <c r="I139" s="196">
        <v>90</v>
      </c>
      <c r="J139" s="197" t="s">
        <v>150</v>
      </c>
      <c r="K139" s="196">
        <v>2.11</v>
      </c>
      <c r="L139" s="196">
        <v>189.9</v>
      </c>
    </row>
    <row r="140" spans="1:12" ht="22.35" customHeight="1" outlineLevel="3">
      <c r="A140" s="404"/>
      <c r="B140" s="405"/>
      <c r="C140" s="405"/>
      <c r="D140" s="407" t="s">
        <v>168</v>
      </c>
      <c r="E140" s="407"/>
      <c r="F140" s="204" t="s">
        <v>165</v>
      </c>
      <c r="G140" s="203" t="s">
        <v>285</v>
      </c>
      <c r="H140" s="203"/>
      <c r="I140" s="196">
        <v>436</v>
      </c>
      <c r="J140" s="409"/>
      <c r="K140" s="196">
        <v>80</v>
      </c>
      <c r="L140" s="195">
        <v>10760.48</v>
      </c>
    </row>
    <row r="141" spans="1:12" ht="22.35" customHeight="1" outlineLevel="3" thickBot="1">
      <c r="A141" s="404"/>
      <c r="B141" s="405"/>
      <c r="C141" s="405"/>
      <c r="D141" s="407" t="s">
        <v>166</v>
      </c>
      <c r="E141" s="407"/>
      <c r="F141" s="204" t="s">
        <v>165</v>
      </c>
      <c r="G141" s="203" t="s">
        <v>499</v>
      </c>
      <c r="H141" s="203"/>
      <c r="I141" s="196">
        <v>327</v>
      </c>
      <c r="J141" s="409"/>
      <c r="K141" s="196">
        <v>60</v>
      </c>
      <c r="L141" s="195">
        <v>8070.36</v>
      </c>
    </row>
    <row r="142" spans="1:12" ht="11.85" customHeight="1" outlineLevel="3" thickBot="1">
      <c r="A142" s="395"/>
      <c r="B142" s="396" t="s">
        <v>294</v>
      </c>
      <c r="C142" s="397" t="s">
        <v>519</v>
      </c>
      <c r="D142" s="398" t="s">
        <v>520</v>
      </c>
      <c r="E142" s="398"/>
      <c r="F142" s="399" t="s">
        <v>155</v>
      </c>
      <c r="G142" s="202">
        <v>0.15213199999999999</v>
      </c>
      <c r="H142" s="400">
        <v>1191.24</v>
      </c>
      <c r="I142" s="411">
        <v>181</v>
      </c>
      <c r="J142" s="402"/>
      <c r="K142" s="402"/>
      <c r="L142" s="403">
        <v>3051.83</v>
      </c>
    </row>
    <row r="143" spans="1:12" ht="11.85" customHeight="1" outlineLevel="3">
      <c r="A143" s="395"/>
      <c r="B143" s="396"/>
      <c r="C143" s="397"/>
      <c r="D143" s="398"/>
      <c r="E143" s="398"/>
      <c r="F143" s="399"/>
      <c r="G143" s="201"/>
      <c r="H143" s="400"/>
      <c r="I143" s="411"/>
      <c r="J143" s="402"/>
      <c r="K143" s="402"/>
      <c r="L143" s="403"/>
    </row>
    <row r="144" spans="1:12" ht="11.85" customHeight="1" outlineLevel="3">
      <c r="A144" s="404"/>
      <c r="B144" s="405"/>
      <c r="C144" s="406"/>
      <c r="D144" s="407" t="s">
        <v>154</v>
      </c>
      <c r="E144" s="407"/>
      <c r="F144" s="198"/>
      <c r="G144" s="198"/>
      <c r="H144" s="196">
        <v>685.08</v>
      </c>
      <c r="I144" s="196">
        <v>104</v>
      </c>
      <c r="J144" s="408"/>
      <c r="K144" s="196">
        <v>24.68</v>
      </c>
      <c r="L144" s="195">
        <v>2566.7199999999998</v>
      </c>
    </row>
    <row r="145" spans="1:12" ht="11.85" customHeight="1" outlineLevel="3">
      <c r="A145" s="404"/>
      <c r="B145" s="405"/>
      <c r="C145" s="406"/>
      <c r="D145" s="407" t="s">
        <v>153</v>
      </c>
      <c r="E145" s="407"/>
      <c r="F145" s="198"/>
      <c r="G145" s="198"/>
      <c r="H145" s="196">
        <v>212.45</v>
      </c>
      <c r="I145" s="196">
        <v>32</v>
      </c>
      <c r="J145" s="408"/>
      <c r="K145" s="196">
        <v>9.3800000000000008</v>
      </c>
      <c r="L145" s="196">
        <v>300.16000000000003</v>
      </c>
    </row>
    <row r="146" spans="1:12" ht="11.85" customHeight="1" outlineLevel="3">
      <c r="A146" s="404"/>
      <c r="B146" s="405"/>
      <c r="C146" s="406"/>
      <c r="D146" s="407" t="s">
        <v>152</v>
      </c>
      <c r="E146" s="407"/>
      <c r="F146" s="198"/>
      <c r="G146" s="198"/>
      <c r="H146" s="196">
        <v>2.97</v>
      </c>
      <c r="I146" s="196">
        <v>0</v>
      </c>
      <c r="J146" s="408"/>
      <c r="K146" s="196">
        <v>24.68</v>
      </c>
      <c r="L146" s="196">
        <v>0</v>
      </c>
    </row>
    <row r="147" spans="1:12" ht="32.85" customHeight="1" outlineLevel="3">
      <c r="A147" s="200"/>
      <c r="B147" s="199"/>
      <c r="C147" s="199"/>
      <c r="D147" s="407" t="s">
        <v>151</v>
      </c>
      <c r="E147" s="407"/>
      <c r="F147" s="198"/>
      <c r="G147" s="198"/>
      <c r="H147" s="196">
        <v>293.70999999999998</v>
      </c>
      <c r="I147" s="196">
        <v>45</v>
      </c>
      <c r="J147" s="197" t="s">
        <v>150</v>
      </c>
      <c r="K147" s="196">
        <v>4.1100000000000003</v>
      </c>
      <c r="L147" s="196">
        <v>184.95</v>
      </c>
    </row>
    <row r="148" spans="1:12" ht="22.35" customHeight="1" outlineLevel="3">
      <c r="A148" s="404"/>
      <c r="B148" s="405"/>
      <c r="C148" s="405"/>
      <c r="D148" s="407" t="s">
        <v>168</v>
      </c>
      <c r="E148" s="407"/>
      <c r="F148" s="204" t="s">
        <v>165</v>
      </c>
      <c r="G148" s="203" t="s">
        <v>200</v>
      </c>
      <c r="H148" s="203"/>
      <c r="I148" s="196">
        <v>94</v>
      </c>
      <c r="J148" s="409"/>
      <c r="K148" s="196">
        <v>90</v>
      </c>
      <c r="L148" s="195">
        <v>2310.0500000000002</v>
      </c>
    </row>
    <row r="149" spans="1:12" ht="22.35" customHeight="1" outlineLevel="3" thickBot="1">
      <c r="A149" s="404"/>
      <c r="B149" s="405"/>
      <c r="C149" s="405"/>
      <c r="D149" s="407" t="s">
        <v>166</v>
      </c>
      <c r="E149" s="407"/>
      <c r="F149" s="204" t="s">
        <v>165</v>
      </c>
      <c r="G149" s="203" t="s">
        <v>314</v>
      </c>
      <c r="H149" s="203"/>
      <c r="I149" s="196">
        <v>88</v>
      </c>
      <c r="J149" s="409"/>
      <c r="K149" s="196">
        <v>85</v>
      </c>
      <c r="L149" s="195">
        <v>2181.71</v>
      </c>
    </row>
    <row r="150" spans="1:12" ht="11.85" customHeight="1" outlineLevel="3" thickBot="1">
      <c r="A150" s="395"/>
      <c r="B150" s="396" t="s">
        <v>292</v>
      </c>
      <c r="C150" s="397" t="s">
        <v>519</v>
      </c>
      <c r="D150" s="398" t="s">
        <v>518</v>
      </c>
      <c r="E150" s="398"/>
      <c r="F150" s="399" t="s">
        <v>155</v>
      </c>
      <c r="G150" s="219">
        <v>0.2414</v>
      </c>
      <c r="H150" s="400">
        <v>1191.24</v>
      </c>
      <c r="I150" s="411">
        <v>287</v>
      </c>
      <c r="J150" s="402"/>
      <c r="K150" s="402"/>
      <c r="L150" s="403">
        <v>4842.3900000000003</v>
      </c>
    </row>
    <row r="151" spans="1:12" ht="11.85" customHeight="1" outlineLevel="3">
      <c r="A151" s="395"/>
      <c r="B151" s="396"/>
      <c r="C151" s="397"/>
      <c r="D151" s="398"/>
      <c r="E151" s="398"/>
      <c r="F151" s="399"/>
      <c r="G151" s="201"/>
      <c r="H151" s="400"/>
      <c r="I151" s="411"/>
      <c r="J151" s="402"/>
      <c r="K151" s="402"/>
      <c r="L151" s="403"/>
    </row>
    <row r="152" spans="1:12" ht="11.85" customHeight="1" outlineLevel="3">
      <c r="A152" s="404"/>
      <c r="B152" s="405"/>
      <c r="C152" s="406"/>
      <c r="D152" s="407" t="s">
        <v>154</v>
      </c>
      <c r="E152" s="407"/>
      <c r="F152" s="198"/>
      <c r="G152" s="198"/>
      <c r="H152" s="196">
        <v>685.08</v>
      </c>
      <c r="I152" s="196">
        <v>165</v>
      </c>
      <c r="J152" s="408"/>
      <c r="K152" s="196">
        <v>24.68</v>
      </c>
      <c r="L152" s="195">
        <v>4072.2</v>
      </c>
    </row>
    <row r="153" spans="1:12" ht="11.85" customHeight="1" outlineLevel="3">
      <c r="A153" s="404"/>
      <c r="B153" s="405"/>
      <c r="C153" s="406"/>
      <c r="D153" s="407" t="s">
        <v>153</v>
      </c>
      <c r="E153" s="407"/>
      <c r="F153" s="198"/>
      <c r="G153" s="198"/>
      <c r="H153" s="196">
        <v>212.45</v>
      </c>
      <c r="I153" s="196">
        <v>51</v>
      </c>
      <c r="J153" s="408"/>
      <c r="K153" s="196">
        <v>9.3800000000000008</v>
      </c>
      <c r="L153" s="196">
        <v>478.38</v>
      </c>
    </row>
    <row r="154" spans="1:12" ht="11.85" customHeight="1" outlineLevel="3">
      <c r="A154" s="404"/>
      <c r="B154" s="405"/>
      <c r="C154" s="406"/>
      <c r="D154" s="407" t="s">
        <v>152</v>
      </c>
      <c r="E154" s="407"/>
      <c r="F154" s="198"/>
      <c r="G154" s="198"/>
      <c r="H154" s="196">
        <v>2.97</v>
      </c>
      <c r="I154" s="196">
        <v>1</v>
      </c>
      <c r="J154" s="408"/>
      <c r="K154" s="196">
        <v>24.68</v>
      </c>
      <c r="L154" s="196">
        <v>24.68</v>
      </c>
    </row>
    <row r="155" spans="1:12" ht="32.85" customHeight="1" outlineLevel="3">
      <c r="A155" s="200"/>
      <c r="B155" s="199"/>
      <c r="C155" s="199"/>
      <c r="D155" s="407" t="s">
        <v>151</v>
      </c>
      <c r="E155" s="407"/>
      <c r="F155" s="198"/>
      <c r="G155" s="198"/>
      <c r="H155" s="196">
        <v>293.70999999999998</v>
      </c>
      <c r="I155" s="196">
        <v>71</v>
      </c>
      <c r="J155" s="197" t="s">
        <v>150</v>
      </c>
      <c r="K155" s="196">
        <v>4.1100000000000003</v>
      </c>
      <c r="L155" s="196">
        <v>291.81</v>
      </c>
    </row>
    <row r="156" spans="1:12" ht="22.35" customHeight="1" outlineLevel="3">
      <c r="A156" s="404"/>
      <c r="B156" s="405"/>
      <c r="C156" s="405"/>
      <c r="D156" s="407" t="s">
        <v>168</v>
      </c>
      <c r="E156" s="407"/>
      <c r="F156" s="204" t="s">
        <v>165</v>
      </c>
      <c r="G156" s="203" t="s">
        <v>200</v>
      </c>
      <c r="H156" s="203"/>
      <c r="I156" s="196">
        <v>149</v>
      </c>
      <c r="J156" s="409"/>
      <c r="K156" s="196">
        <v>90</v>
      </c>
      <c r="L156" s="195">
        <v>3687.19</v>
      </c>
    </row>
    <row r="157" spans="1:12" ht="22.35" customHeight="1" outlineLevel="3" thickBot="1">
      <c r="A157" s="404"/>
      <c r="B157" s="405"/>
      <c r="C157" s="405"/>
      <c r="D157" s="407" t="s">
        <v>166</v>
      </c>
      <c r="E157" s="407"/>
      <c r="F157" s="204" t="s">
        <v>165</v>
      </c>
      <c r="G157" s="203" t="s">
        <v>314</v>
      </c>
      <c r="H157" s="203"/>
      <c r="I157" s="196">
        <v>141</v>
      </c>
      <c r="J157" s="409"/>
      <c r="K157" s="196">
        <v>85</v>
      </c>
      <c r="L157" s="195">
        <v>3482.35</v>
      </c>
    </row>
    <row r="158" spans="1:12" ht="16.899999999999999" customHeight="1" outlineLevel="3" thickBot="1">
      <c r="A158" s="395"/>
      <c r="B158" s="396" t="s">
        <v>289</v>
      </c>
      <c r="C158" s="397" t="s">
        <v>517</v>
      </c>
      <c r="D158" s="398" t="s">
        <v>516</v>
      </c>
      <c r="E158" s="398"/>
      <c r="F158" s="399" t="s">
        <v>201</v>
      </c>
      <c r="G158" s="202">
        <v>3.694016</v>
      </c>
      <c r="H158" s="410">
        <v>817.44</v>
      </c>
      <c r="I158" s="401">
        <v>3019</v>
      </c>
      <c r="J158" s="402"/>
      <c r="K158" s="402"/>
      <c r="L158" s="403">
        <v>35783.54</v>
      </c>
    </row>
    <row r="159" spans="1:12" ht="16.5" customHeight="1" outlineLevel="3">
      <c r="A159" s="395"/>
      <c r="B159" s="396"/>
      <c r="C159" s="397"/>
      <c r="D159" s="398"/>
      <c r="E159" s="398"/>
      <c r="F159" s="399"/>
      <c r="G159" s="201"/>
      <c r="H159" s="410"/>
      <c r="I159" s="401"/>
      <c r="J159" s="402"/>
      <c r="K159" s="402"/>
      <c r="L159" s="403"/>
    </row>
    <row r="160" spans="1:12" ht="11.85" customHeight="1" outlineLevel="3">
      <c r="A160" s="404"/>
      <c r="B160" s="405"/>
      <c r="C160" s="406"/>
      <c r="D160" s="407" t="s">
        <v>154</v>
      </c>
      <c r="E160" s="407"/>
      <c r="F160" s="198"/>
      <c r="G160" s="198"/>
      <c r="H160" s="196">
        <v>339.33</v>
      </c>
      <c r="I160" s="195">
        <v>1253</v>
      </c>
      <c r="J160" s="408"/>
      <c r="K160" s="196">
        <v>24.68</v>
      </c>
      <c r="L160" s="195">
        <v>30924.04</v>
      </c>
    </row>
    <row r="161" spans="1:12" ht="11.85" customHeight="1" outlineLevel="3">
      <c r="A161" s="404"/>
      <c r="B161" s="405"/>
      <c r="C161" s="406"/>
      <c r="D161" s="407" t="s">
        <v>153</v>
      </c>
      <c r="E161" s="407"/>
      <c r="F161" s="198"/>
      <c r="G161" s="198"/>
      <c r="H161" s="196">
        <v>3.03</v>
      </c>
      <c r="I161" s="196">
        <v>11</v>
      </c>
      <c r="J161" s="408"/>
      <c r="K161" s="196">
        <v>11</v>
      </c>
      <c r="L161" s="196">
        <v>121</v>
      </c>
    </row>
    <row r="162" spans="1:12" ht="11.85" customHeight="1" outlineLevel="3">
      <c r="A162" s="404"/>
      <c r="B162" s="405"/>
      <c r="C162" s="406"/>
      <c r="D162" s="407" t="s">
        <v>152</v>
      </c>
      <c r="E162" s="407"/>
      <c r="F162" s="198"/>
      <c r="G162" s="198"/>
      <c r="H162" s="196">
        <v>0.42</v>
      </c>
      <c r="I162" s="196">
        <v>2</v>
      </c>
      <c r="J162" s="408"/>
      <c r="K162" s="196">
        <v>24.68</v>
      </c>
      <c r="L162" s="196">
        <v>49.36</v>
      </c>
    </row>
    <row r="163" spans="1:12" ht="32.85" customHeight="1" outlineLevel="3">
      <c r="A163" s="200"/>
      <c r="B163" s="199"/>
      <c r="C163" s="199"/>
      <c r="D163" s="407" t="s">
        <v>151</v>
      </c>
      <c r="E163" s="407"/>
      <c r="F163" s="198"/>
      <c r="G163" s="198"/>
      <c r="H163" s="196">
        <v>475.08</v>
      </c>
      <c r="I163" s="195">
        <v>1755</v>
      </c>
      <c r="J163" s="197" t="s">
        <v>150</v>
      </c>
      <c r="K163" s="196">
        <v>2.7</v>
      </c>
      <c r="L163" s="195">
        <v>4738.5</v>
      </c>
    </row>
    <row r="164" spans="1:12" ht="22.35" customHeight="1" outlineLevel="3">
      <c r="A164" s="404"/>
      <c r="B164" s="405"/>
      <c r="C164" s="405"/>
      <c r="D164" s="407" t="s">
        <v>168</v>
      </c>
      <c r="E164" s="407"/>
      <c r="F164" s="204" t="s">
        <v>165</v>
      </c>
      <c r="G164" s="203" t="s">
        <v>218</v>
      </c>
      <c r="H164" s="203"/>
      <c r="I164" s="195">
        <v>1318</v>
      </c>
      <c r="J164" s="409"/>
      <c r="K164" s="196">
        <v>105</v>
      </c>
      <c r="L164" s="195">
        <v>32522.07</v>
      </c>
    </row>
    <row r="165" spans="1:12" ht="22.35" customHeight="1" outlineLevel="3" thickBot="1">
      <c r="A165" s="404"/>
      <c r="B165" s="405"/>
      <c r="C165" s="405"/>
      <c r="D165" s="407" t="s">
        <v>166</v>
      </c>
      <c r="E165" s="407"/>
      <c r="F165" s="204" t="s">
        <v>165</v>
      </c>
      <c r="G165" s="203" t="s">
        <v>473</v>
      </c>
      <c r="H165" s="203"/>
      <c r="I165" s="196">
        <v>690</v>
      </c>
      <c r="J165" s="409"/>
      <c r="K165" s="196">
        <v>55</v>
      </c>
      <c r="L165" s="195">
        <v>17035.37</v>
      </c>
    </row>
    <row r="166" spans="1:12" ht="16.899999999999999" customHeight="1" outlineLevel="3" thickBot="1">
      <c r="A166" s="395"/>
      <c r="B166" s="396" t="s">
        <v>284</v>
      </c>
      <c r="C166" s="397" t="s">
        <v>512</v>
      </c>
      <c r="D166" s="398" t="s">
        <v>511</v>
      </c>
      <c r="E166" s="398"/>
      <c r="F166" s="399" t="s">
        <v>155</v>
      </c>
      <c r="G166" s="202">
        <v>-9.0872999999999995E-2</v>
      </c>
      <c r="H166" s="400">
        <v>14417</v>
      </c>
      <c r="I166" s="401">
        <v>-1310</v>
      </c>
      <c r="J166" s="402"/>
      <c r="K166" s="402"/>
      <c r="L166" s="403">
        <v>-4074.1</v>
      </c>
    </row>
    <row r="167" spans="1:12" ht="16.5" customHeight="1" outlineLevel="3">
      <c r="A167" s="395"/>
      <c r="B167" s="396"/>
      <c r="C167" s="397"/>
      <c r="D167" s="398"/>
      <c r="E167" s="398"/>
      <c r="F167" s="399"/>
      <c r="G167" s="201"/>
      <c r="H167" s="400"/>
      <c r="I167" s="401"/>
      <c r="J167" s="402"/>
      <c r="K167" s="402"/>
      <c r="L167" s="403"/>
    </row>
    <row r="168" spans="1:12" ht="11.85" customHeight="1" outlineLevel="3">
      <c r="A168" s="404"/>
      <c r="B168" s="405"/>
      <c r="C168" s="406"/>
      <c r="D168" s="407" t="s">
        <v>154</v>
      </c>
      <c r="E168" s="407"/>
      <c r="F168" s="198"/>
      <c r="G168" s="198"/>
      <c r="H168" s="196">
        <v>0</v>
      </c>
      <c r="I168" s="196">
        <v>0</v>
      </c>
      <c r="J168" s="408"/>
      <c r="K168" s="196">
        <v>24.68</v>
      </c>
      <c r="L168" s="196">
        <v>0</v>
      </c>
    </row>
    <row r="169" spans="1:12" ht="11.85" customHeight="1" outlineLevel="3">
      <c r="A169" s="404"/>
      <c r="B169" s="405"/>
      <c r="C169" s="406"/>
      <c r="D169" s="407" t="s">
        <v>153</v>
      </c>
      <c r="E169" s="407"/>
      <c r="F169" s="198"/>
      <c r="G169" s="198"/>
      <c r="H169" s="196">
        <v>0</v>
      </c>
      <c r="I169" s="196">
        <v>0</v>
      </c>
      <c r="J169" s="408"/>
      <c r="K169" s="196">
        <v>7.82</v>
      </c>
      <c r="L169" s="196">
        <v>0</v>
      </c>
    </row>
    <row r="170" spans="1:12" ht="11.85" customHeight="1" outlineLevel="3">
      <c r="A170" s="404"/>
      <c r="B170" s="405"/>
      <c r="C170" s="406"/>
      <c r="D170" s="407" t="s">
        <v>152</v>
      </c>
      <c r="E170" s="407"/>
      <c r="F170" s="198"/>
      <c r="G170" s="198"/>
      <c r="H170" s="196">
        <v>0</v>
      </c>
      <c r="I170" s="196">
        <v>0</v>
      </c>
      <c r="J170" s="408"/>
      <c r="K170" s="196">
        <v>24.68</v>
      </c>
      <c r="L170" s="196">
        <v>0</v>
      </c>
    </row>
    <row r="171" spans="1:12" ht="32.85" customHeight="1" outlineLevel="3" thickBot="1">
      <c r="A171" s="200"/>
      <c r="B171" s="199"/>
      <c r="C171" s="199"/>
      <c r="D171" s="407" t="s">
        <v>151</v>
      </c>
      <c r="E171" s="407"/>
      <c r="F171" s="198"/>
      <c r="G171" s="198"/>
      <c r="H171" s="195">
        <v>14417</v>
      </c>
      <c r="I171" s="195">
        <v>-1310</v>
      </c>
      <c r="J171" s="197" t="s">
        <v>150</v>
      </c>
      <c r="K171" s="196">
        <v>3.11</v>
      </c>
      <c r="L171" s="195">
        <v>-4074.1</v>
      </c>
    </row>
    <row r="172" spans="1:12" ht="11.85" customHeight="1" outlineLevel="3" thickBot="1">
      <c r="A172" s="395"/>
      <c r="B172" s="396" t="s">
        <v>281</v>
      </c>
      <c r="C172" s="397" t="s">
        <v>510</v>
      </c>
      <c r="D172" s="398" t="s">
        <v>509</v>
      </c>
      <c r="E172" s="398"/>
      <c r="F172" s="399" t="s">
        <v>155</v>
      </c>
      <c r="G172" s="202">
        <v>0.140373</v>
      </c>
      <c r="H172" s="400">
        <v>31640</v>
      </c>
      <c r="I172" s="401">
        <v>4441</v>
      </c>
      <c r="J172" s="402"/>
      <c r="K172" s="402"/>
      <c r="L172" s="403">
        <v>7549.7</v>
      </c>
    </row>
    <row r="173" spans="1:12" ht="11.85" customHeight="1" outlineLevel="3">
      <c r="A173" s="395"/>
      <c r="B173" s="396"/>
      <c r="C173" s="397"/>
      <c r="D173" s="398"/>
      <c r="E173" s="398"/>
      <c r="F173" s="399"/>
      <c r="G173" s="201"/>
      <c r="H173" s="400"/>
      <c r="I173" s="401"/>
      <c r="J173" s="402"/>
      <c r="K173" s="402"/>
      <c r="L173" s="403"/>
    </row>
    <row r="174" spans="1:12" ht="11.85" customHeight="1" outlineLevel="3">
      <c r="A174" s="404"/>
      <c r="B174" s="405"/>
      <c r="C174" s="406"/>
      <c r="D174" s="407" t="s">
        <v>154</v>
      </c>
      <c r="E174" s="407"/>
      <c r="F174" s="198"/>
      <c r="G174" s="198"/>
      <c r="H174" s="196">
        <v>0</v>
      </c>
      <c r="I174" s="196">
        <v>0</v>
      </c>
      <c r="J174" s="408"/>
      <c r="K174" s="196">
        <v>24.68</v>
      </c>
      <c r="L174" s="196">
        <v>0</v>
      </c>
    </row>
    <row r="175" spans="1:12" ht="11.85" customHeight="1" outlineLevel="3">
      <c r="A175" s="404"/>
      <c r="B175" s="405"/>
      <c r="C175" s="406"/>
      <c r="D175" s="407" t="s">
        <v>153</v>
      </c>
      <c r="E175" s="407"/>
      <c r="F175" s="198"/>
      <c r="G175" s="198"/>
      <c r="H175" s="196">
        <v>0</v>
      </c>
      <c r="I175" s="196">
        <v>0</v>
      </c>
      <c r="J175" s="408"/>
      <c r="K175" s="196">
        <v>7.82</v>
      </c>
      <c r="L175" s="196">
        <v>0</v>
      </c>
    </row>
    <row r="176" spans="1:12" ht="11.85" customHeight="1" outlineLevel="3">
      <c r="A176" s="404"/>
      <c r="B176" s="405"/>
      <c r="C176" s="406"/>
      <c r="D176" s="407" t="s">
        <v>152</v>
      </c>
      <c r="E176" s="407"/>
      <c r="F176" s="198"/>
      <c r="G176" s="198"/>
      <c r="H176" s="196">
        <v>0</v>
      </c>
      <c r="I176" s="196">
        <v>0</v>
      </c>
      <c r="J176" s="408"/>
      <c r="K176" s="196">
        <v>24.68</v>
      </c>
      <c r="L176" s="196">
        <v>0</v>
      </c>
    </row>
    <row r="177" spans="1:12" ht="32.85" customHeight="1" outlineLevel="3" thickBot="1">
      <c r="A177" s="200"/>
      <c r="B177" s="199"/>
      <c r="C177" s="199"/>
      <c r="D177" s="407" t="s">
        <v>151</v>
      </c>
      <c r="E177" s="407"/>
      <c r="F177" s="198"/>
      <c r="G177" s="198"/>
      <c r="H177" s="195">
        <v>31640</v>
      </c>
      <c r="I177" s="195">
        <v>4441</v>
      </c>
      <c r="J177" s="197" t="s">
        <v>150</v>
      </c>
      <c r="K177" s="196">
        <v>1.7</v>
      </c>
      <c r="L177" s="195">
        <v>7549.7</v>
      </c>
    </row>
    <row r="178" spans="1:12" ht="16.899999999999999" customHeight="1" outlineLevel="3" thickBot="1">
      <c r="A178" s="395"/>
      <c r="B178" s="396" t="s">
        <v>278</v>
      </c>
      <c r="C178" s="397" t="s">
        <v>515</v>
      </c>
      <c r="D178" s="398" t="s">
        <v>514</v>
      </c>
      <c r="E178" s="398"/>
      <c r="F178" s="399" t="s">
        <v>201</v>
      </c>
      <c r="G178" s="202">
        <v>8.0689999999999998E-3</v>
      </c>
      <c r="H178" s="400">
        <v>1072.17</v>
      </c>
      <c r="I178" s="411">
        <v>9</v>
      </c>
      <c r="J178" s="402"/>
      <c r="K178" s="402"/>
      <c r="L178" s="412">
        <v>134.19999999999999</v>
      </c>
    </row>
    <row r="179" spans="1:12" ht="16.5" customHeight="1" outlineLevel="3">
      <c r="A179" s="395"/>
      <c r="B179" s="396"/>
      <c r="C179" s="397"/>
      <c r="D179" s="398"/>
      <c r="E179" s="398"/>
      <c r="F179" s="399"/>
      <c r="G179" s="201"/>
      <c r="H179" s="400"/>
      <c r="I179" s="411"/>
      <c r="J179" s="402"/>
      <c r="K179" s="402"/>
      <c r="L179" s="412"/>
    </row>
    <row r="180" spans="1:12" ht="11.85" customHeight="1" outlineLevel="3">
      <c r="A180" s="404"/>
      <c r="B180" s="405"/>
      <c r="C180" s="406"/>
      <c r="D180" s="407" t="s">
        <v>154</v>
      </c>
      <c r="E180" s="407"/>
      <c r="F180" s="198"/>
      <c r="G180" s="198"/>
      <c r="H180" s="196">
        <v>594.05999999999995</v>
      </c>
      <c r="I180" s="196">
        <v>5</v>
      </c>
      <c r="J180" s="408"/>
      <c r="K180" s="196">
        <v>24.68</v>
      </c>
      <c r="L180" s="196">
        <v>123.4</v>
      </c>
    </row>
    <row r="181" spans="1:12" ht="11.85" customHeight="1" outlineLevel="3">
      <c r="A181" s="404"/>
      <c r="B181" s="405"/>
      <c r="C181" s="406"/>
      <c r="D181" s="407" t="s">
        <v>153</v>
      </c>
      <c r="E181" s="407"/>
      <c r="F181" s="198"/>
      <c r="G181" s="198"/>
      <c r="H181" s="196">
        <v>3.03</v>
      </c>
      <c r="I181" s="196">
        <v>0</v>
      </c>
      <c r="J181" s="408"/>
      <c r="K181" s="196">
        <v>11</v>
      </c>
      <c r="L181" s="196">
        <v>0</v>
      </c>
    </row>
    <row r="182" spans="1:12" ht="11.85" customHeight="1" outlineLevel="3">
      <c r="A182" s="404"/>
      <c r="B182" s="405"/>
      <c r="C182" s="406"/>
      <c r="D182" s="407" t="s">
        <v>152</v>
      </c>
      <c r="E182" s="407"/>
      <c r="F182" s="198"/>
      <c r="G182" s="198"/>
      <c r="H182" s="196">
        <v>0.42</v>
      </c>
      <c r="I182" s="196">
        <v>0</v>
      </c>
      <c r="J182" s="408"/>
      <c r="K182" s="196">
        <v>24.68</v>
      </c>
      <c r="L182" s="196">
        <v>0</v>
      </c>
    </row>
    <row r="183" spans="1:12" ht="32.85" customHeight="1" outlineLevel="3">
      <c r="A183" s="200"/>
      <c r="B183" s="199"/>
      <c r="C183" s="199"/>
      <c r="D183" s="407" t="s">
        <v>151</v>
      </c>
      <c r="E183" s="407"/>
      <c r="F183" s="198"/>
      <c r="G183" s="198"/>
      <c r="H183" s="196">
        <v>475.08</v>
      </c>
      <c r="I183" s="196">
        <v>4</v>
      </c>
      <c r="J183" s="197" t="s">
        <v>150</v>
      </c>
      <c r="K183" s="196">
        <v>2.7</v>
      </c>
      <c r="L183" s="196">
        <v>10.8</v>
      </c>
    </row>
    <row r="184" spans="1:12" ht="22.35" customHeight="1" outlineLevel="3">
      <c r="A184" s="404"/>
      <c r="B184" s="405"/>
      <c r="C184" s="405"/>
      <c r="D184" s="407" t="s">
        <v>168</v>
      </c>
      <c r="E184" s="407"/>
      <c r="F184" s="204" t="s">
        <v>165</v>
      </c>
      <c r="G184" s="203" t="s">
        <v>218</v>
      </c>
      <c r="H184" s="203"/>
      <c r="I184" s="196">
        <v>5</v>
      </c>
      <c r="J184" s="409"/>
      <c r="K184" s="196">
        <v>105</v>
      </c>
      <c r="L184" s="196">
        <v>129.57</v>
      </c>
    </row>
    <row r="185" spans="1:12" ht="22.35" customHeight="1" outlineLevel="3" thickBot="1">
      <c r="A185" s="404"/>
      <c r="B185" s="405"/>
      <c r="C185" s="405"/>
      <c r="D185" s="407" t="s">
        <v>166</v>
      </c>
      <c r="E185" s="407"/>
      <c r="F185" s="204" t="s">
        <v>165</v>
      </c>
      <c r="G185" s="203" t="s">
        <v>473</v>
      </c>
      <c r="H185" s="203"/>
      <c r="I185" s="196">
        <v>3</v>
      </c>
      <c r="J185" s="409"/>
      <c r="K185" s="196">
        <v>55</v>
      </c>
      <c r="L185" s="196">
        <v>67.87</v>
      </c>
    </row>
    <row r="186" spans="1:12" ht="16.899999999999999" customHeight="1" outlineLevel="3" thickBot="1">
      <c r="A186" s="395"/>
      <c r="B186" s="396" t="s">
        <v>513</v>
      </c>
      <c r="C186" s="397" t="s">
        <v>512</v>
      </c>
      <c r="D186" s="398" t="s">
        <v>511</v>
      </c>
      <c r="E186" s="398"/>
      <c r="F186" s="399" t="s">
        <v>155</v>
      </c>
      <c r="G186" s="202">
        <v>-1.9799999999999999E-4</v>
      </c>
      <c r="H186" s="400">
        <v>14417</v>
      </c>
      <c r="I186" s="411">
        <v>-3</v>
      </c>
      <c r="J186" s="402"/>
      <c r="K186" s="402"/>
      <c r="L186" s="412">
        <v>-9.33</v>
      </c>
    </row>
    <row r="187" spans="1:12" ht="16.5" customHeight="1" outlineLevel="3">
      <c r="A187" s="395"/>
      <c r="B187" s="396"/>
      <c r="C187" s="397"/>
      <c r="D187" s="398"/>
      <c r="E187" s="398"/>
      <c r="F187" s="399"/>
      <c r="G187" s="201"/>
      <c r="H187" s="400"/>
      <c r="I187" s="411"/>
      <c r="J187" s="402"/>
      <c r="K187" s="402"/>
      <c r="L187" s="412"/>
    </row>
    <row r="188" spans="1:12" ht="11.85" customHeight="1" outlineLevel="3">
      <c r="A188" s="404"/>
      <c r="B188" s="405"/>
      <c r="C188" s="406"/>
      <c r="D188" s="407" t="s">
        <v>154</v>
      </c>
      <c r="E188" s="407"/>
      <c r="F188" s="198"/>
      <c r="G188" s="198"/>
      <c r="H188" s="196">
        <v>0</v>
      </c>
      <c r="I188" s="196">
        <v>0</v>
      </c>
      <c r="J188" s="408"/>
      <c r="K188" s="196">
        <v>24.68</v>
      </c>
      <c r="L188" s="196">
        <v>0</v>
      </c>
    </row>
    <row r="189" spans="1:12" ht="11.85" customHeight="1" outlineLevel="3">
      <c r="A189" s="404"/>
      <c r="B189" s="405"/>
      <c r="C189" s="406"/>
      <c r="D189" s="407" t="s">
        <v>153</v>
      </c>
      <c r="E189" s="407"/>
      <c r="F189" s="198"/>
      <c r="G189" s="198"/>
      <c r="H189" s="196">
        <v>0</v>
      </c>
      <c r="I189" s="196">
        <v>0</v>
      </c>
      <c r="J189" s="408"/>
      <c r="K189" s="196">
        <v>7.82</v>
      </c>
      <c r="L189" s="196">
        <v>0</v>
      </c>
    </row>
    <row r="190" spans="1:12" ht="11.85" customHeight="1" outlineLevel="3">
      <c r="A190" s="404"/>
      <c r="B190" s="405"/>
      <c r="C190" s="406"/>
      <c r="D190" s="407" t="s">
        <v>152</v>
      </c>
      <c r="E190" s="407"/>
      <c r="F190" s="198"/>
      <c r="G190" s="198"/>
      <c r="H190" s="196">
        <v>0</v>
      </c>
      <c r="I190" s="196">
        <v>0</v>
      </c>
      <c r="J190" s="408"/>
      <c r="K190" s="196">
        <v>24.68</v>
      </c>
      <c r="L190" s="196">
        <v>0</v>
      </c>
    </row>
    <row r="191" spans="1:12" ht="32.85" customHeight="1" outlineLevel="3" thickBot="1">
      <c r="A191" s="200"/>
      <c r="B191" s="199"/>
      <c r="C191" s="199"/>
      <c r="D191" s="407" t="s">
        <v>151</v>
      </c>
      <c r="E191" s="407"/>
      <c r="F191" s="198"/>
      <c r="G191" s="198"/>
      <c r="H191" s="195">
        <v>14417</v>
      </c>
      <c r="I191" s="196">
        <v>-3</v>
      </c>
      <c r="J191" s="197" t="s">
        <v>150</v>
      </c>
      <c r="K191" s="196">
        <v>3.11</v>
      </c>
      <c r="L191" s="196">
        <v>-9.33</v>
      </c>
    </row>
    <row r="192" spans="1:12" ht="11.85" customHeight="1" outlineLevel="3" thickBot="1">
      <c r="A192" s="395"/>
      <c r="B192" s="396" t="s">
        <v>275</v>
      </c>
      <c r="C192" s="397" t="s">
        <v>510</v>
      </c>
      <c r="D192" s="398" t="s">
        <v>509</v>
      </c>
      <c r="E192" s="398"/>
      <c r="F192" s="399" t="s">
        <v>155</v>
      </c>
      <c r="G192" s="202">
        <v>3.0699999999999998E-4</v>
      </c>
      <c r="H192" s="400">
        <v>31640</v>
      </c>
      <c r="I192" s="411">
        <v>10</v>
      </c>
      <c r="J192" s="402"/>
      <c r="K192" s="402"/>
      <c r="L192" s="412">
        <v>17</v>
      </c>
    </row>
    <row r="193" spans="1:12" ht="11.85" customHeight="1" outlineLevel="3">
      <c r="A193" s="395"/>
      <c r="B193" s="396"/>
      <c r="C193" s="397"/>
      <c r="D193" s="398"/>
      <c r="E193" s="398"/>
      <c r="F193" s="399"/>
      <c r="G193" s="201"/>
      <c r="H193" s="400"/>
      <c r="I193" s="411"/>
      <c r="J193" s="402"/>
      <c r="K193" s="402"/>
      <c r="L193" s="412"/>
    </row>
    <row r="194" spans="1:12" ht="11.85" customHeight="1" outlineLevel="3">
      <c r="A194" s="404"/>
      <c r="B194" s="405"/>
      <c r="C194" s="406"/>
      <c r="D194" s="407" t="s">
        <v>154</v>
      </c>
      <c r="E194" s="407"/>
      <c r="F194" s="198"/>
      <c r="G194" s="198"/>
      <c r="H194" s="196">
        <v>0</v>
      </c>
      <c r="I194" s="196">
        <v>0</v>
      </c>
      <c r="J194" s="408"/>
      <c r="K194" s="196">
        <v>24.68</v>
      </c>
      <c r="L194" s="196">
        <v>0</v>
      </c>
    </row>
    <row r="195" spans="1:12" ht="11.85" customHeight="1" outlineLevel="3">
      <c r="A195" s="404"/>
      <c r="B195" s="405"/>
      <c r="C195" s="406"/>
      <c r="D195" s="407" t="s">
        <v>153</v>
      </c>
      <c r="E195" s="407"/>
      <c r="F195" s="198"/>
      <c r="G195" s="198"/>
      <c r="H195" s="196">
        <v>0</v>
      </c>
      <c r="I195" s="196">
        <v>0</v>
      </c>
      <c r="J195" s="408"/>
      <c r="K195" s="196">
        <v>7.82</v>
      </c>
      <c r="L195" s="196">
        <v>0</v>
      </c>
    </row>
    <row r="196" spans="1:12" ht="11.85" customHeight="1" outlineLevel="3">
      <c r="A196" s="404"/>
      <c r="B196" s="405"/>
      <c r="C196" s="406"/>
      <c r="D196" s="407" t="s">
        <v>152</v>
      </c>
      <c r="E196" s="407"/>
      <c r="F196" s="198"/>
      <c r="G196" s="198"/>
      <c r="H196" s="196">
        <v>0</v>
      </c>
      <c r="I196" s="196">
        <v>0</v>
      </c>
      <c r="J196" s="408"/>
      <c r="K196" s="196">
        <v>24.68</v>
      </c>
      <c r="L196" s="196">
        <v>0</v>
      </c>
    </row>
    <row r="197" spans="1:12" ht="32.85" customHeight="1" outlineLevel="3" thickBot="1">
      <c r="A197" s="200"/>
      <c r="B197" s="199"/>
      <c r="C197" s="199"/>
      <c r="D197" s="407" t="s">
        <v>151</v>
      </c>
      <c r="E197" s="407"/>
      <c r="F197" s="198"/>
      <c r="G197" s="198"/>
      <c r="H197" s="195">
        <v>31640</v>
      </c>
      <c r="I197" s="196">
        <v>10</v>
      </c>
      <c r="J197" s="197" t="s">
        <v>150</v>
      </c>
      <c r="K197" s="196">
        <v>1.7</v>
      </c>
      <c r="L197" s="196">
        <v>17</v>
      </c>
    </row>
    <row r="198" spans="1:12" ht="16.899999999999999" customHeight="1" outlineLevel="3" thickBot="1">
      <c r="A198" s="395"/>
      <c r="B198" s="396" t="s">
        <v>268</v>
      </c>
      <c r="C198" s="397" t="s">
        <v>508</v>
      </c>
      <c r="D198" s="398" t="s">
        <v>702</v>
      </c>
      <c r="E198" s="398"/>
      <c r="F198" s="399" t="s">
        <v>500</v>
      </c>
      <c r="G198" s="224">
        <v>156</v>
      </c>
      <c r="H198" s="410">
        <v>1.68</v>
      </c>
      <c r="I198" s="411">
        <v>262</v>
      </c>
      <c r="J198" s="402"/>
      <c r="K198" s="402"/>
      <c r="L198" s="403">
        <v>6466.16</v>
      </c>
    </row>
    <row r="199" spans="1:12" ht="16.5" customHeight="1" outlineLevel="3">
      <c r="A199" s="395"/>
      <c r="B199" s="396"/>
      <c r="C199" s="397"/>
      <c r="D199" s="398"/>
      <c r="E199" s="398"/>
      <c r="F199" s="399"/>
      <c r="G199" s="201"/>
      <c r="H199" s="410"/>
      <c r="I199" s="411"/>
      <c r="J199" s="402"/>
      <c r="K199" s="402"/>
      <c r="L199" s="403"/>
    </row>
    <row r="200" spans="1:12" ht="11.85" customHeight="1" outlineLevel="3">
      <c r="A200" s="404"/>
      <c r="B200" s="405"/>
      <c r="C200" s="406"/>
      <c r="D200" s="407" t="s">
        <v>154</v>
      </c>
      <c r="E200" s="407"/>
      <c r="F200" s="198"/>
      <c r="G200" s="198"/>
      <c r="H200" s="196">
        <v>1.68</v>
      </c>
      <c r="I200" s="196">
        <v>262</v>
      </c>
      <c r="J200" s="408"/>
      <c r="K200" s="196">
        <v>24.68</v>
      </c>
      <c r="L200" s="195">
        <v>6466.16</v>
      </c>
    </row>
    <row r="201" spans="1:12" ht="11.85" customHeight="1" outlineLevel="3">
      <c r="A201" s="404"/>
      <c r="B201" s="405"/>
      <c r="C201" s="406"/>
      <c r="D201" s="407" t="s">
        <v>153</v>
      </c>
      <c r="E201" s="407"/>
      <c r="F201" s="198"/>
      <c r="G201" s="198"/>
      <c r="H201" s="196">
        <v>0</v>
      </c>
      <c r="I201" s="196">
        <v>0</v>
      </c>
      <c r="J201" s="408"/>
      <c r="K201" s="196">
        <v>7.82</v>
      </c>
      <c r="L201" s="196">
        <v>0</v>
      </c>
    </row>
    <row r="202" spans="1:12" ht="11.85" customHeight="1" outlineLevel="3">
      <c r="A202" s="404"/>
      <c r="B202" s="405"/>
      <c r="C202" s="406"/>
      <c r="D202" s="407" t="s">
        <v>152</v>
      </c>
      <c r="E202" s="407"/>
      <c r="F202" s="198"/>
      <c r="G202" s="198"/>
      <c r="H202" s="196">
        <v>0</v>
      </c>
      <c r="I202" s="196">
        <v>0</v>
      </c>
      <c r="J202" s="408"/>
      <c r="K202" s="196">
        <v>24.68</v>
      </c>
      <c r="L202" s="196">
        <v>0</v>
      </c>
    </row>
    <row r="203" spans="1:12" ht="32.85" customHeight="1" outlineLevel="3">
      <c r="A203" s="200"/>
      <c r="B203" s="199"/>
      <c r="C203" s="199"/>
      <c r="D203" s="407" t="s">
        <v>151</v>
      </c>
      <c r="E203" s="407"/>
      <c r="F203" s="198"/>
      <c r="G203" s="198"/>
      <c r="H203" s="196">
        <v>0</v>
      </c>
      <c r="I203" s="196">
        <v>0</v>
      </c>
      <c r="J203" s="197" t="s">
        <v>150</v>
      </c>
      <c r="K203" s="196">
        <v>7.18</v>
      </c>
      <c r="L203" s="196">
        <v>0</v>
      </c>
    </row>
    <row r="204" spans="1:12" ht="22.35" customHeight="1" outlineLevel="3">
      <c r="A204" s="404"/>
      <c r="B204" s="405"/>
      <c r="C204" s="405"/>
      <c r="D204" s="407" t="s">
        <v>168</v>
      </c>
      <c r="E204" s="407"/>
      <c r="F204" s="204" t="s">
        <v>165</v>
      </c>
      <c r="G204" s="203" t="s">
        <v>285</v>
      </c>
      <c r="H204" s="203"/>
      <c r="I204" s="196">
        <v>210</v>
      </c>
      <c r="J204" s="409"/>
      <c r="K204" s="196">
        <v>80</v>
      </c>
      <c r="L204" s="195">
        <v>5172.93</v>
      </c>
    </row>
    <row r="205" spans="1:12" ht="22.35" customHeight="1" outlineLevel="3" thickBot="1">
      <c r="A205" s="404"/>
      <c r="B205" s="405"/>
      <c r="C205" s="405"/>
      <c r="D205" s="407" t="s">
        <v>166</v>
      </c>
      <c r="E205" s="407"/>
      <c r="F205" s="204" t="s">
        <v>165</v>
      </c>
      <c r="G205" s="203" t="s">
        <v>499</v>
      </c>
      <c r="H205" s="203"/>
      <c r="I205" s="196">
        <v>157</v>
      </c>
      <c r="J205" s="409"/>
      <c r="K205" s="196">
        <v>60</v>
      </c>
      <c r="L205" s="195">
        <v>3879.7</v>
      </c>
    </row>
    <row r="206" spans="1:12" ht="16.899999999999999" customHeight="1" outlineLevel="3" thickBot="1">
      <c r="A206" s="395"/>
      <c r="B206" s="396" t="s">
        <v>265</v>
      </c>
      <c r="C206" s="397" t="s">
        <v>506</v>
      </c>
      <c r="D206" s="398" t="s">
        <v>701</v>
      </c>
      <c r="E206" s="398"/>
      <c r="F206" s="399" t="s">
        <v>500</v>
      </c>
      <c r="G206" s="224">
        <v>57</v>
      </c>
      <c r="H206" s="410">
        <v>1.26</v>
      </c>
      <c r="I206" s="411">
        <v>72</v>
      </c>
      <c r="J206" s="402"/>
      <c r="K206" s="402"/>
      <c r="L206" s="403">
        <v>1776.96</v>
      </c>
    </row>
    <row r="207" spans="1:12" ht="16.5" customHeight="1" outlineLevel="3">
      <c r="A207" s="395"/>
      <c r="B207" s="396"/>
      <c r="C207" s="397"/>
      <c r="D207" s="398"/>
      <c r="E207" s="398"/>
      <c r="F207" s="399"/>
      <c r="G207" s="201"/>
      <c r="H207" s="410"/>
      <c r="I207" s="411"/>
      <c r="J207" s="402"/>
      <c r="K207" s="402"/>
      <c r="L207" s="403"/>
    </row>
    <row r="208" spans="1:12" ht="11.85" customHeight="1" outlineLevel="3">
      <c r="A208" s="404"/>
      <c r="B208" s="405"/>
      <c r="C208" s="406"/>
      <c r="D208" s="407" t="s">
        <v>154</v>
      </c>
      <c r="E208" s="407"/>
      <c r="F208" s="198"/>
      <c r="G208" s="198"/>
      <c r="H208" s="196">
        <v>1.26</v>
      </c>
      <c r="I208" s="196">
        <v>72</v>
      </c>
      <c r="J208" s="408"/>
      <c r="K208" s="196">
        <v>24.68</v>
      </c>
      <c r="L208" s="195">
        <v>1776.96</v>
      </c>
    </row>
    <row r="209" spans="1:12" ht="11.85" customHeight="1" outlineLevel="3">
      <c r="A209" s="404"/>
      <c r="B209" s="405"/>
      <c r="C209" s="406"/>
      <c r="D209" s="407" t="s">
        <v>153</v>
      </c>
      <c r="E209" s="407"/>
      <c r="F209" s="198"/>
      <c r="G209" s="198"/>
      <c r="H209" s="196">
        <v>0</v>
      </c>
      <c r="I209" s="196">
        <v>0</v>
      </c>
      <c r="J209" s="408"/>
      <c r="K209" s="196">
        <v>7.82</v>
      </c>
      <c r="L209" s="196">
        <v>0</v>
      </c>
    </row>
    <row r="210" spans="1:12" ht="11.85" customHeight="1" outlineLevel="3">
      <c r="A210" s="404"/>
      <c r="B210" s="405"/>
      <c r="C210" s="406"/>
      <c r="D210" s="407" t="s">
        <v>152</v>
      </c>
      <c r="E210" s="407"/>
      <c r="F210" s="198"/>
      <c r="G210" s="198"/>
      <c r="H210" s="196">
        <v>0</v>
      </c>
      <c r="I210" s="196">
        <v>0</v>
      </c>
      <c r="J210" s="408"/>
      <c r="K210" s="196">
        <v>24.68</v>
      </c>
      <c r="L210" s="196">
        <v>0</v>
      </c>
    </row>
    <row r="211" spans="1:12" ht="32.85" customHeight="1" outlineLevel="3">
      <c r="A211" s="200"/>
      <c r="B211" s="199"/>
      <c r="C211" s="199"/>
      <c r="D211" s="407" t="s">
        <v>151</v>
      </c>
      <c r="E211" s="407"/>
      <c r="F211" s="198"/>
      <c r="G211" s="198"/>
      <c r="H211" s="196">
        <v>0</v>
      </c>
      <c r="I211" s="196">
        <v>0</v>
      </c>
      <c r="J211" s="197" t="s">
        <v>150</v>
      </c>
      <c r="K211" s="196">
        <v>7.18</v>
      </c>
      <c r="L211" s="196">
        <v>0</v>
      </c>
    </row>
    <row r="212" spans="1:12" ht="22.35" customHeight="1" outlineLevel="3">
      <c r="A212" s="404"/>
      <c r="B212" s="405"/>
      <c r="C212" s="405"/>
      <c r="D212" s="407" t="s">
        <v>168</v>
      </c>
      <c r="E212" s="407"/>
      <c r="F212" s="204" t="s">
        <v>165</v>
      </c>
      <c r="G212" s="203" t="s">
        <v>285</v>
      </c>
      <c r="H212" s="203"/>
      <c r="I212" s="196">
        <v>58</v>
      </c>
      <c r="J212" s="409"/>
      <c r="K212" s="196">
        <v>80</v>
      </c>
      <c r="L212" s="195">
        <v>1421.57</v>
      </c>
    </row>
    <row r="213" spans="1:12" ht="22.35" customHeight="1" outlineLevel="3" thickBot="1">
      <c r="A213" s="404"/>
      <c r="B213" s="405"/>
      <c r="C213" s="405"/>
      <c r="D213" s="407" t="s">
        <v>166</v>
      </c>
      <c r="E213" s="407"/>
      <c r="F213" s="204" t="s">
        <v>165</v>
      </c>
      <c r="G213" s="203" t="s">
        <v>499</v>
      </c>
      <c r="H213" s="203"/>
      <c r="I213" s="196">
        <v>43</v>
      </c>
      <c r="J213" s="409"/>
      <c r="K213" s="196">
        <v>60</v>
      </c>
      <c r="L213" s="195">
        <v>1066.18</v>
      </c>
    </row>
    <row r="214" spans="1:12" ht="16.899999999999999" customHeight="1" outlineLevel="3" thickBot="1">
      <c r="A214" s="395"/>
      <c r="B214" s="396" t="s">
        <v>258</v>
      </c>
      <c r="C214" s="397" t="s">
        <v>504</v>
      </c>
      <c r="D214" s="398" t="s">
        <v>700</v>
      </c>
      <c r="E214" s="398"/>
      <c r="F214" s="399" t="s">
        <v>500</v>
      </c>
      <c r="G214" s="224">
        <v>28</v>
      </c>
      <c r="H214" s="410">
        <v>1.05</v>
      </c>
      <c r="I214" s="411">
        <v>29</v>
      </c>
      <c r="J214" s="402"/>
      <c r="K214" s="402"/>
      <c r="L214" s="412">
        <v>715.72</v>
      </c>
    </row>
    <row r="215" spans="1:12" ht="16.5" customHeight="1" outlineLevel="3">
      <c r="A215" s="395"/>
      <c r="B215" s="396"/>
      <c r="C215" s="397"/>
      <c r="D215" s="398"/>
      <c r="E215" s="398"/>
      <c r="F215" s="399"/>
      <c r="G215" s="201"/>
      <c r="H215" s="410"/>
      <c r="I215" s="411"/>
      <c r="J215" s="402"/>
      <c r="K215" s="402"/>
      <c r="L215" s="412"/>
    </row>
    <row r="216" spans="1:12" ht="11.85" customHeight="1" outlineLevel="3">
      <c r="A216" s="404"/>
      <c r="B216" s="405"/>
      <c r="C216" s="406"/>
      <c r="D216" s="407" t="s">
        <v>154</v>
      </c>
      <c r="E216" s="407"/>
      <c r="F216" s="198"/>
      <c r="G216" s="198"/>
      <c r="H216" s="196">
        <v>1.05</v>
      </c>
      <c r="I216" s="196">
        <v>29</v>
      </c>
      <c r="J216" s="408"/>
      <c r="K216" s="196">
        <v>24.68</v>
      </c>
      <c r="L216" s="196">
        <v>715.72</v>
      </c>
    </row>
    <row r="217" spans="1:12" ht="11.85" customHeight="1" outlineLevel="3">
      <c r="A217" s="404"/>
      <c r="B217" s="405"/>
      <c r="C217" s="406"/>
      <c r="D217" s="407" t="s">
        <v>153</v>
      </c>
      <c r="E217" s="407"/>
      <c r="F217" s="198"/>
      <c r="G217" s="198"/>
      <c r="H217" s="196">
        <v>0</v>
      </c>
      <c r="I217" s="196">
        <v>0</v>
      </c>
      <c r="J217" s="408"/>
      <c r="K217" s="196">
        <v>7.82</v>
      </c>
      <c r="L217" s="196">
        <v>0</v>
      </c>
    </row>
    <row r="218" spans="1:12" ht="11.85" customHeight="1" outlineLevel="3">
      <c r="A218" s="404"/>
      <c r="B218" s="405"/>
      <c r="C218" s="406"/>
      <c r="D218" s="407" t="s">
        <v>152</v>
      </c>
      <c r="E218" s="407"/>
      <c r="F218" s="198"/>
      <c r="G218" s="198"/>
      <c r="H218" s="196">
        <v>0</v>
      </c>
      <c r="I218" s="196">
        <v>0</v>
      </c>
      <c r="J218" s="408"/>
      <c r="K218" s="196">
        <v>24.68</v>
      </c>
      <c r="L218" s="196">
        <v>0</v>
      </c>
    </row>
    <row r="219" spans="1:12" ht="32.85" customHeight="1" outlineLevel="3">
      <c r="A219" s="200"/>
      <c r="B219" s="199"/>
      <c r="C219" s="199"/>
      <c r="D219" s="407" t="s">
        <v>151</v>
      </c>
      <c r="E219" s="407"/>
      <c r="F219" s="198"/>
      <c r="G219" s="198"/>
      <c r="H219" s="196">
        <v>0</v>
      </c>
      <c r="I219" s="196">
        <v>0</v>
      </c>
      <c r="J219" s="197" t="s">
        <v>150</v>
      </c>
      <c r="K219" s="196">
        <v>7.18</v>
      </c>
      <c r="L219" s="196">
        <v>0</v>
      </c>
    </row>
    <row r="220" spans="1:12" ht="22.35" customHeight="1" outlineLevel="3">
      <c r="A220" s="404"/>
      <c r="B220" s="405"/>
      <c r="C220" s="405"/>
      <c r="D220" s="407" t="s">
        <v>168</v>
      </c>
      <c r="E220" s="407"/>
      <c r="F220" s="204" t="s">
        <v>165</v>
      </c>
      <c r="G220" s="203" t="s">
        <v>285</v>
      </c>
      <c r="H220" s="203"/>
      <c r="I220" s="196">
        <v>23</v>
      </c>
      <c r="J220" s="409"/>
      <c r="K220" s="196">
        <v>80</v>
      </c>
      <c r="L220" s="196">
        <v>572.58000000000004</v>
      </c>
    </row>
    <row r="221" spans="1:12" ht="22.35" customHeight="1" outlineLevel="3" thickBot="1">
      <c r="A221" s="404"/>
      <c r="B221" s="405"/>
      <c r="C221" s="405"/>
      <c r="D221" s="407" t="s">
        <v>166</v>
      </c>
      <c r="E221" s="407"/>
      <c r="F221" s="204" t="s">
        <v>165</v>
      </c>
      <c r="G221" s="203" t="s">
        <v>499</v>
      </c>
      <c r="H221" s="203"/>
      <c r="I221" s="196">
        <v>17</v>
      </c>
      <c r="J221" s="409"/>
      <c r="K221" s="196">
        <v>60</v>
      </c>
      <c r="L221" s="196">
        <v>429.43</v>
      </c>
    </row>
    <row r="222" spans="1:12" ht="16.899999999999999" customHeight="1" outlineLevel="3" thickBot="1">
      <c r="A222" s="395"/>
      <c r="B222" s="396" t="s">
        <v>254</v>
      </c>
      <c r="C222" s="397" t="s">
        <v>504</v>
      </c>
      <c r="D222" s="398" t="s">
        <v>699</v>
      </c>
      <c r="E222" s="398"/>
      <c r="F222" s="399" t="s">
        <v>500</v>
      </c>
      <c r="G222" s="224">
        <v>3</v>
      </c>
      <c r="H222" s="410">
        <v>1.05</v>
      </c>
      <c r="I222" s="411">
        <v>3</v>
      </c>
      <c r="J222" s="402"/>
      <c r="K222" s="402"/>
      <c r="L222" s="412">
        <v>74.040000000000006</v>
      </c>
    </row>
    <row r="223" spans="1:12" ht="16.5" customHeight="1" outlineLevel="3">
      <c r="A223" s="395"/>
      <c r="B223" s="396"/>
      <c r="C223" s="397"/>
      <c r="D223" s="398"/>
      <c r="E223" s="398"/>
      <c r="F223" s="399"/>
      <c r="G223" s="201"/>
      <c r="H223" s="410"/>
      <c r="I223" s="411"/>
      <c r="J223" s="402"/>
      <c r="K223" s="402"/>
      <c r="L223" s="412"/>
    </row>
    <row r="224" spans="1:12" ht="11.85" customHeight="1" outlineLevel="3">
      <c r="A224" s="404"/>
      <c r="B224" s="405"/>
      <c r="C224" s="406"/>
      <c r="D224" s="407" t="s">
        <v>154</v>
      </c>
      <c r="E224" s="407"/>
      <c r="F224" s="198"/>
      <c r="G224" s="198"/>
      <c r="H224" s="196">
        <v>1.05</v>
      </c>
      <c r="I224" s="196">
        <v>3</v>
      </c>
      <c r="J224" s="408"/>
      <c r="K224" s="196">
        <v>24.68</v>
      </c>
      <c r="L224" s="196">
        <v>74.040000000000006</v>
      </c>
    </row>
    <row r="225" spans="1:12" ht="11.85" customHeight="1" outlineLevel="3">
      <c r="A225" s="404"/>
      <c r="B225" s="405"/>
      <c r="C225" s="406"/>
      <c r="D225" s="407" t="s">
        <v>153</v>
      </c>
      <c r="E225" s="407"/>
      <c r="F225" s="198"/>
      <c r="G225" s="198"/>
      <c r="H225" s="196">
        <v>0</v>
      </c>
      <c r="I225" s="196">
        <v>0</v>
      </c>
      <c r="J225" s="408"/>
      <c r="K225" s="196">
        <v>7.82</v>
      </c>
      <c r="L225" s="196">
        <v>0</v>
      </c>
    </row>
    <row r="226" spans="1:12" ht="11.85" customHeight="1" outlineLevel="3">
      <c r="A226" s="404"/>
      <c r="B226" s="405"/>
      <c r="C226" s="406"/>
      <c r="D226" s="407" t="s">
        <v>152</v>
      </c>
      <c r="E226" s="407"/>
      <c r="F226" s="198"/>
      <c r="G226" s="198"/>
      <c r="H226" s="196">
        <v>0</v>
      </c>
      <c r="I226" s="196">
        <v>0</v>
      </c>
      <c r="J226" s="408"/>
      <c r="K226" s="196">
        <v>24.68</v>
      </c>
      <c r="L226" s="196">
        <v>0</v>
      </c>
    </row>
    <row r="227" spans="1:12" ht="32.85" customHeight="1" outlineLevel="3">
      <c r="A227" s="200"/>
      <c r="B227" s="199"/>
      <c r="C227" s="199"/>
      <c r="D227" s="407" t="s">
        <v>151</v>
      </c>
      <c r="E227" s="407"/>
      <c r="F227" s="198"/>
      <c r="G227" s="198"/>
      <c r="H227" s="196">
        <v>0</v>
      </c>
      <c r="I227" s="196">
        <v>0</v>
      </c>
      <c r="J227" s="197" t="s">
        <v>150</v>
      </c>
      <c r="K227" s="196">
        <v>7.18</v>
      </c>
      <c r="L227" s="196">
        <v>0</v>
      </c>
    </row>
    <row r="228" spans="1:12" ht="22.35" customHeight="1" outlineLevel="3">
      <c r="A228" s="404"/>
      <c r="B228" s="405"/>
      <c r="C228" s="405"/>
      <c r="D228" s="407" t="s">
        <v>168</v>
      </c>
      <c r="E228" s="407"/>
      <c r="F228" s="204" t="s">
        <v>165</v>
      </c>
      <c r="G228" s="203" t="s">
        <v>285</v>
      </c>
      <c r="H228" s="203"/>
      <c r="I228" s="196">
        <v>2</v>
      </c>
      <c r="J228" s="409"/>
      <c r="K228" s="196">
        <v>80</v>
      </c>
      <c r="L228" s="196">
        <v>59.23</v>
      </c>
    </row>
    <row r="229" spans="1:12" ht="22.35" customHeight="1" outlineLevel="3">
      <c r="A229" s="404"/>
      <c r="B229" s="405"/>
      <c r="C229" s="405"/>
      <c r="D229" s="407" t="s">
        <v>166</v>
      </c>
      <c r="E229" s="407"/>
      <c r="F229" s="204" t="s">
        <v>165</v>
      </c>
      <c r="G229" s="203" t="s">
        <v>499</v>
      </c>
      <c r="H229" s="203"/>
      <c r="I229" s="196">
        <v>2</v>
      </c>
      <c r="J229" s="409"/>
      <c r="K229" s="196">
        <v>60</v>
      </c>
      <c r="L229" s="196">
        <v>44.42</v>
      </c>
    </row>
    <row r="230" spans="1:12" ht="11.85" customHeight="1" outlineLevel="2" thickBot="1">
      <c r="A230" s="194"/>
      <c r="B230" s="193"/>
      <c r="C230" s="193"/>
      <c r="D230" s="428" t="s">
        <v>149</v>
      </c>
      <c r="E230" s="428"/>
      <c r="F230" s="428"/>
      <c r="G230" s="428"/>
      <c r="H230" s="428"/>
      <c r="I230" s="190">
        <f>I14+I20+I26+I32+I38+I44+I50+I56+I62+I68+I74+I80+I81+I82+I88+I94+I100+I101+I102+I108+I109+I110+I116+I117+I118+I124+I125+I126+I132+I133+I134+I140+I141+I142+I148+I149+I150+I156+I157+I158+I164+I165+I166+I172+I178+I184+I185+I186+I192+I198+I204+I205+I206+I212+I213+I214+I220+I221+I222+I228+I229</f>
        <v>151455</v>
      </c>
      <c r="J230" s="192"/>
      <c r="K230" s="191"/>
      <c r="L230" s="190">
        <f>L14+L20+L26+L32+L38+L44+L50+L56+L62+L68+L74+L80+L81+L82+L88+L94+L100+L101+L102+L108+L109+L110+L116+L117+L118+L124+L125+L126+L132+L133+L134+L140+L141+L142+L148+L149+L150+L156+L157+L158+L164+L165+L166+L172+L178+L184+L185+L186+L192+L198+L204+L205+L206+L212+L213+L214+L220+L221+L222+L228+L229</f>
        <v>1519791.53</v>
      </c>
    </row>
    <row r="231" spans="1:12" ht="12.6" customHeight="1">
      <c r="A231" s="189"/>
      <c r="B231" s="429"/>
      <c r="C231" s="429"/>
      <c r="D231" s="430" t="s">
        <v>148</v>
      </c>
      <c r="E231" s="430"/>
      <c r="F231" s="430"/>
      <c r="G231" s="430"/>
      <c r="H231" s="430"/>
      <c r="I231" s="187">
        <v>151455</v>
      </c>
      <c r="J231" s="188"/>
      <c r="K231" s="188"/>
      <c r="L231" s="187">
        <f>L230</f>
        <v>1519791.53</v>
      </c>
    </row>
    <row r="232" spans="1:12" s="179" customFormat="1" ht="12.6" hidden="1" customHeight="1">
      <c r="A232" s="183"/>
      <c r="B232" s="431"/>
      <c r="C232" s="431"/>
      <c r="D232" s="432" t="s">
        <v>147</v>
      </c>
      <c r="E232" s="432"/>
      <c r="F232" s="432"/>
      <c r="G232" s="432"/>
      <c r="H232" s="432"/>
      <c r="I232" s="184"/>
      <c r="J232" s="186"/>
      <c r="K232" s="185"/>
      <c r="L232" s="184"/>
    </row>
    <row r="233" spans="1:12" s="179" customFormat="1" ht="12.6" hidden="1" customHeight="1">
      <c r="A233" s="183"/>
      <c r="B233" s="431"/>
      <c r="C233" s="431"/>
      <c r="D233" s="433" t="s">
        <v>146</v>
      </c>
      <c r="E233" s="433"/>
      <c r="F233" s="433"/>
      <c r="G233" s="433"/>
      <c r="H233" s="433"/>
      <c r="I233" s="180">
        <v>151455</v>
      </c>
      <c r="J233" s="181"/>
      <c r="K233" s="181"/>
      <c r="L233" s="180">
        <v>1528987.82</v>
      </c>
    </row>
    <row r="234" spans="1:12" s="179" customFormat="1" ht="35.1" hidden="1" customHeight="1">
      <c r="A234" s="183"/>
      <c r="B234" s="431"/>
      <c r="C234" s="431"/>
      <c r="D234" s="434" t="s">
        <v>145</v>
      </c>
      <c r="E234" s="434"/>
      <c r="F234" s="434"/>
      <c r="G234" s="434"/>
      <c r="H234" s="434"/>
      <c r="I234" s="182"/>
      <c r="J234" s="181"/>
      <c r="K234" s="181"/>
      <c r="L234" s="184"/>
    </row>
    <row r="235" spans="1:12" s="179" customFormat="1" ht="12.6" hidden="1" customHeight="1">
      <c r="A235" s="183"/>
      <c r="B235" s="431"/>
      <c r="C235" s="431"/>
      <c r="D235" s="433" t="s">
        <v>144</v>
      </c>
      <c r="E235" s="433"/>
      <c r="F235" s="433"/>
      <c r="G235" s="433"/>
      <c r="H235" s="433"/>
      <c r="I235" s="182"/>
      <c r="J235" s="181"/>
      <c r="K235" s="181"/>
      <c r="L235" s="182"/>
    </row>
  </sheetData>
  <mergeCells count="681">
    <mergeCell ref="B232:C232"/>
    <mergeCell ref="D232:H232"/>
    <mergeCell ref="B233:C233"/>
    <mergeCell ref="D233:H233"/>
    <mergeCell ref="B234:C234"/>
    <mergeCell ref="D234:H234"/>
    <mergeCell ref="B235:C235"/>
    <mergeCell ref="D235:H235"/>
    <mergeCell ref="D227:E227"/>
    <mergeCell ref="A228:A229"/>
    <mergeCell ref="B228:B229"/>
    <mergeCell ref="C228:C229"/>
    <mergeCell ref="D228:E228"/>
    <mergeCell ref="J228:J229"/>
    <mergeCell ref="D229:E229"/>
    <mergeCell ref="D230:H230"/>
    <mergeCell ref="B231:C231"/>
    <mergeCell ref="D231:H231"/>
    <mergeCell ref="K222:K223"/>
    <mergeCell ref="L222:L223"/>
    <mergeCell ref="A224:A226"/>
    <mergeCell ref="B224:B226"/>
    <mergeCell ref="C224:C226"/>
    <mergeCell ref="D224:E224"/>
    <mergeCell ref="J224:J226"/>
    <mergeCell ref="D225:E225"/>
    <mergeCell ref="D226:E226"/>
    <mergeCell ref="D219:E219"/>
    <mergeCell ref="A220:A221"/>
    <mergeCell ref="B220:B221"/>
    <mergeCell ref="C220:C221"/>
    <mergeCell ref="D220:E220"/>
    <mergeCell ref="J220:J221"/>
    <mergeCell ref="D221:E221"/>
    <mergeCell ref="A222:A223"/>
    <mergeCell ref="B222:B223"/>
    <mergeCell ref="C222:C223"/>
    <mergeCell ref="D222:E223"/>
    <mergeCell ref="F222:F223"/>
    <mergeCell ref="H222:H223"/>
    <mergeCell ref="I222:I223"/>
    <mergeCell ref="J222:J223"/>
    <mergeCell ref="K214:K215"/>
    <mergeCell ref="L214:L215"/>
    <mergeCell ref="A216:A218"/>
    <mergeCell ref="B216:B218"/>
    <mergeCell ref="C216:C218"/>
    <mergeCell ref="D216:E216"/>
    <mergeCell ref="J216:J218"/>
    <mergeCell ref="D217:E217"/>
    <mergeCell ref="D218:E218"/>
    <mergeCell ref="D211:E211"/>
    <mergeCell ref="A212:A213"/>
    <mergeCell ref="B212:B213"/>
    <mergeCell ref="C212:C213"/>
    <mergeCell ref="D212:E212"/>
    <mergeCell ref="J212:J213"/>
    <mergeCell ref="D213:E213"/>
    <mergeCell ref="A214:A215"/>
    <mergeCell ref="B214:B215"/>
    <mergeCell ref="C214:C215"/>
    <mergeCell ref="D214:E215"/>
    <mergeCell ref="F214:F215"/>
    <mergeCell ref="H214:H215"/>
    <mergeCell ref="I214:I215"/>
    <mergeCell ref="J214:J215"/>
    <mergeCell ref="K206:K207"/>
    <mergeCell ref="L206:L207"/>
    <mergeCell ref="A208:A210"/>
    <mergeCell ref="B208:B210"/>
    <mergeCell ref="C208:C210"/>
    <mergeCell ref="D208:E208"/>
    <mergeCell ref="J208:J210"/>
    <mergeCell ref="D209:E209"/>
    <mergeCell ref="D210:E210"/>
    <mergeCell ref="D203:E203"/>
    <mergeCell ref="A204:A205"/>
    <mergeCell ref="B204:B205"/>
    <mergeCell ref="C204:C205"/>
    <mergeCell ref="D204:E204"/>
    <mergeCell ref="J204:J205"/>
    <mergeCell ref="D205:E205"/>
    <mergeCell ref="A206:A207"/>
    <mergeCell ref="B206:B207"/>
    <mergeCell ref="C206:C207"/>
    <mergeCell ref="D206:E207"/>
    <mergeCell ref="F206:F207"/>
    <mergeCell ref="H206:H207"/>
    <mergeCell ref="I206:I207"/>
    <mergeCell ref="J206:J207"/>
    <mergeCell ref="K198:K199"/>
    <mergeCell ref="L198:L199"/>
    <mergeCell ref="A200:A202"/>
    <mergeCell ref="B200:B202"/>
    <mergeCell ref="C200:C202"/>
    <mergeCell ref="D200:E200"/>
    <mergeCell ref="J200:J202"/>
    <mergeCell ref="D201:E201"/>
    <mergeCell ref="D202:E202"/>
    <mergeCell ref="D197:E197"/>
    <mergeCell ref="A198:A199"/>
    <mergeCell ref="B198:B199"/>
    <mergeCell ref="C198:C199"/>
    <mergeCell ref="D198:E199"/>
    <mergeCell ref="F198:F199"/>
    <mergeCell ref="H198:H199"/>
    <mergeCell ref="I198:I199"/>
    <mergeCell ref="J198:J199"/>
    <mergeCell ref="K192:K193"/>
    <mergeCell ref="L192:L193"/>
    <mergeCell ref="A194:A196"/>
    <mergeCell ref="B194:B196"/>
    <mergeCell ref="C194:C196"/>
    <mergeCell ref="D194:E194"/>
    <mergeCell ref="J194:J196"/>
    <mergeCell ref="D195:E195"/>
    <mergeCell ref="D196:E196"/>
    <mergeCell ref="D191:E191"/>
    <mergeCell ref="A192:A193"/>
    <mergeCell ref="B192:B193"/>
    <mergeCell ref="C192:C193"/>
    <mergeCell ref="D192:E193"/>
    <mergeCell ref="F192:F193"/>
    <mergeCell ref="H192:H193"/>
    <mergeCell ref="I192:I193"/>
    <mergeCell ref="J192:J193"/>
    <mergeCell ref="K186:K187"/>
    <mergeCell ref="L186:L187"/>
    <mergeCell ref="A188:A190"/>
    <mergeCell ref="B188:B190"/>
    <mergeCell ref="C188:C190"/>
    <mergeCell ref="D188:E188"/>
    <mergeCell ref="J188:J190"/>
    <mergeCell ref="D189:E189"/>
    <mergeCell ref="D190:E190"/>
    <mergeCell ref="D183:E183"/>
    <mergeCell ref="A184:A185"/>
    <mergeCell ref="B184:B185"/>
    <mergeCell ref="C184:C185"/>
    <mergeCell ref="D184:E184"/>
    <mergeCell ref="J184:J185"/>
    <mergeCell ref="D185:E185"/>
    <mergeCell ref="A186:A187"/>
    <mergeCell ref="B186:B187"/>
    <mergeCell ref="C186:C187"/>
    <mergeCell ref="D186:E187"/>
    <mergeCell ref="F186:F187"/>
    <mergeCell ref="H186:H187"/>
    <mergeCell ref="I186:I187"/>
    <mergeCell ref="J186:J187"/>
    <mergeCell ref="K178:K179"/>
    <mergeCell ref="L178:L179"/>
    <mergeCell ref="A180:A182"/>
    <mergeCell ref="B180:B182"/>
    <mergeCell ref="C180:C182"/>
    <mergeCell ref="D180:E180"/>
    <mergeCell ref="J180:J182"/>
    <mergeCell ref="D181:E181"/>
    <mergeCell ref="D182:E182"/>
    <mergeCell ref="D177:E177"/>
    <mergeCell ref="A178:A179"/>
    <mergeCell ref="B178:B179"/>
    <mergeCell ref="C178:C179"/>
    <mergeCell ref="D178:E179"/>
    <mergeCell ref="F178:F179"/>
    <mergeCell ref="H178:H179"/>
    <mergeCell ref="I178:I179"/>
    <mergeCell ref="J178:J179"/>
    <mergeCell ref="K172:K173"/>
    <mergeCell ref="L172:L173"/>
    <mergeCell ref="A174:A176"/>
    <mergeCell ref="B174:B176"/>
    <mergeCell ref="C174:C176"/>
    <mergeCell ref="D174:E174"/>
    <mergeCell ref="J174:J176"/>
    <mergeCell ref="D175:E175"/>
    <mergeCell ref="D176:E176"/>
    <mergeCell ref="D171:E171"/>
    <mergeCell ref="A172:A173"/>
    <mergeCell ref="B172:B173"/>
    <mergeCell ref="C172:C173"/>
    <mergeCell ref="D172:E173"/>
    <mergeCell ref="F172:F173"/>
    <mergeCell ref="H172:H173"/>
    <mergeCell ref="I172:I173"/>
    <mergeCell ref="J172:J173"/>
    <mergeCell ref="K166:K167"/>
    <mergeCell ref="L166:L167"/>
    <mergeCell ref="A168:A170"/>
    <mergeCell ref="B168:B170"/>
    <mergeCell ref="C168:C170"/>
    <mergeCell ref="D168:E168"/>
    <mergeCell ref="J168:J170"/>
    <mergeCell ref="D169:E169"/>
    <mergeCell ref="D170:E170"/>
    <mergeCell ref="D163:E163"/>
    <mergeCell ref="A164:A165"/>
    <mergeCell ref="B164:B165"/>
    <mergeCell ref="C164:C165"/>
    <mergeCell ref="D164:E164"/>
    <mergeCell ref="J164:J165"/>
    <mergeCell ref="D165:E165"/>
    <mergeCell ref="A166:A167"/>
    <mergeCell ref="B166:B167"/>
    <mergeCell ref="C166:C167"/>
    <mergeCell ref="D166:E167"/>
    <mergeCell ref="F166:F167"/>
    <mergeCell ref="H166:H167"/>
    <mergeCell ref="I166:I167"/>
    <mergeCell ref="J166:J167"/>
    <mergeCell ref="K158:K159"/>
    <mergeCell ref="L158:L159"/>
    <mergeCell ref="A160:A162"/>
    <mergeCell ref="B160:B162"/>
    <mergeCell ref="C160:C162"/>
    <mergeCell ref="D160:E160"/>
    <mergeCell ref="J160:J162"/>
    <mergeCell ref="D161:E161"/>
    <mergeCell ref="D162:E162"/>
    <mergeCell ref="D155:E155"/>
    <mergeCell ref="A156:A157"/>
    <mergeCell ref="B156:B157"/>
    <mergeCell ref="C156:C157"/>
    <mergeCell ref="D156:E156"/>
    <mergeCell ref="J156:J157"/>
    <mergeCell ref="D157:E157"/>
    <mergeCell ref="A158:A159"/>
    <mergeCell ref="B158:B159"/>
    <mergeCell ref="C158:C159"/>
    <mergeCell ref="D158:E159"/>
    <mergeCell ref="F158:F159"/>
    <mergeCell ref="H158:H159"/>
    <mergeCell ref="I158:I159"/>
    <mergeCell ref="J158:J159"/>
    <mergeCell ref="K150:K151"/>
    <mergeCell ref="L150:L151"/>
    <mergeCell ref="A152:A154"/>
    <mergeCell ref="B152:B154"/>
    <mergeCell ref="C152:C154"/>
    <mergeCell ref="D152:E152"/>
    <mergeCell ref="J152:J154"/>
    <mergeCell ref="D153:E153"/>
    <mergeCell ref="D154:E154"/>
    <mergeCell ref="D147:E147"/>
    <mergeCell ref="A148:A149"/>
    <mergeCell ref="B148:B149"/>
    <mergeCell ref="C148:C149"/>
    <mergeCell ref="D148:E148"/>
    <mergeCell ref="J148:J149"/>
    <mergeCell ref="D149:E149"/>
    <mergeCell ref="A150:A151"/>
    <mergeCell ref="B150:B151"/>
    <mergeCell ref="C150:C151"/>
    <mergeCell ref="D150:E151"/>
    <mergeCell ref="F150:F151"/>
    <mergeCell ref="H150:H151"/>
    <mergeCell ref="I150:I151"/>
    <mergeCell ref="J150:J151"/>
    <mergeCell ref="K142:K143"/>
    <mergeCell ref="L142:L143"/>
    <mergeCell ref="A144:A146"/>
    <mergeCell ref="B144:B146"/>
    <mergeCell ref="C144:C146"/>
    <mergeCell ref="D144:E144"/>
    <mergeCell ref="J144:J146"/>
    <mergeCell ref="D145:E145"/>
    <mergeCell ref="D146:E146"/>
    <mergeCell ref="D139:E139"/>
    <mergeCell ref="A140:A141"/>
    <mergeCell ref="B140:B141"/>
    <mergeCell ref="C140:C141"/>
    <mergeCell ref="D140:E140"/>
    <mergeCell ref="J140:J141"/>
    <mergeCell ref="D141:E141"/>
    <mergeCell ref="A142:A143"/>
    <mergeCell ref="B142:B143"/>
    <mergeCell ref="C142:C143"/>
    <mergeCell ref="D142:E143"/>
    <mergeCell ref="F142:F143"/>
    <mergeCell ref="H142:H143"/>
    <mergeCell ref="I142:I143"/>
    <mergeCell ref="J142:J143"/>
    <mergeCell ref="K134:K135"/>
    <mergeCell ref="L134:L135"/>
    <mergeCell ref="A136:A138"/>
    <mergeCell ref="B136:B138"/>
    <mergeCell ref="C136:C138"/>
    <mergeCell ref="D136:E136"/>
    <mergeCell ref="J136:J138"/>
    <mergeCell ref="D137:E137"/>
    <mergeCell ref="D138:E138"/>
    <mergeCell ref="D131:E131"/>
    <mergeCell ref="A132:A133"/>
    <mergeCell ref="B132:B133"/>
    <mergeCell ref="C132:C133"/>
    <mergeCell ref="D132:E132"/>
    <mergeCell ref="J132:J133"/>
    <mergeCell ref="D133:E133"/>
    <mergeCell ref="A134:A135"/>
    <mergeCell ref="B134:B135"/>
    <mergeCell ref="C134:C135"/>
    <mergeCell ref="D134:E135"/>
    <mergeCell ref="F134:F135"/>
    <mergeCell ref="H134:H135"/>
    <mergeCell ref="I134:I135"/>
    <mergeCell ref="J134:J135"/>
    <mergeCell ref="K126:K127"/>
    <mergeCell ref="L126:L127"/>
    <mergeCell ref="A128:A130"/>
    <mergeCell ref="B128:B130"/>
    <mergeCell ref="C128:C130"/>
    <mergeCell ref="D128:E128"/>
    <mergeCell ref="J128:J130"/>
    <mergeCell ref="D129:E129"/>
    <mergeCell ref="D130:E130"/>
    <mergeCell ref="D123:E123"/>
    <mergeCell ref="A124:A125"/>
    <mergeCell ref="B124:B125"/>
    <mergeCell ref="C124:C125"/>
    <mergeCell ref="D124:E124"/>
    <mergeCell ref="J124:J125"/>
    <mergeCell ref="D125:E125"/>
    <mergeCell ref="A126:A127"/>
    <mergeCell ref="B126:B127"/>
    <mergeCell ref="C126:C127"/>
    <mergeCell ref="D126:E127"/>
    <mergeCell ref="F126:F127"/>
    <mergeCell ref="H126:H127"/>
    <mergeCell ref="I126:I127"/>
    <mergeCell ref="J126:J127"/>
    <mergeCell ref="K118:K119"/>
    <mergeCell ref="L118:L119"/>
    <mergeCell ref="A120:A122"/>
    <mergeCell ref="B120:B122"/>
    <mergeCell ref="C120:C122"/>
    <mergeCell ref="D120:E120"/>
    <mergeCell ref="J120:J122"/>
    <mergeCell ref="D121:E121"/>
    <mergeCell ref="D122:E122"/>
    <mergeCell ref="D115:E115"/>
    <mergeCell ref="A116:A117"/>
    <mergeCell ref="B116:B117"/>
    <mergeCell ref="C116:C117"/>
    <mergeCell ref="D116:E116"/>
    <mergeCell ref="J116:J117"/>
    <mergeCell ref="D117:E117"/>
    <mergeCell ref="A118:A119"/>
    <mergeCell ref="B118:B119"/>
    <mergeCell ref="C118:C119"/>
    <mergeCell ref="D118:E119"/>
    <mergeCell ref="F118:F119"/>
    <mergeCell ref="H118:H119"/>
    <mergeCell ref="I118:I119"/>
    <mergeCell ref="J118:J119"/>
    <mergeCell ref="K110:K111"/>
    <mergeCell ref="L110:L111"/>
    <mergeCell ref="A112:A114"/>
    <mergeCell ref="B112:B114"/>
    <mergeCell ref="C112:C114"/>
    <mergeCell ref="D112:E112"/>
    <mergeCell ref="J112:J114"/>
    <mergeCell ref="D113:E113"/>
    <mergeCell ref="D114:E114"/>
    <mergeCell ref="D107:E107"/>
    <mergeCell ref="A108:A109"/>
    <mergeCell ref="B108:B109"/>
    <mergeCell ref="C108:C109"/>
    <mergeCell ref="D108:E108"/>
    <mergeCell ref="J108:J109"/>
    <mergeCell ref="D109:E109"/>
    <mergeCell ref="A110:A111"/>
    <mergeCell ref="B110:B111"/>
    <mergeCell ref="C110:C111"/>
    <mergeCell ref="D110:E111"/>
    <mergeCell ref="F110:F111"/>
    <mergeCell ref="H110:H111"/>
    <mergeCell ref="I110:I111"/>
    <mergeCell ref="J110:J111"/>
    <mergeCell ref="K102:K103"/>
    <mergeCell ref="L102:L103"/>
    <mergeCell ref="A104:A106"/>
    <mergeCell ref="B104:B106"/>
    <mergeCell ref="C104:C106"/>
    <mergeCell ref="D104:E104"/>
    <mergeCell ref="J104:J106"/>
    <mergeCell ref="D105:E105"/>
    <mergeCell ref="D106:E106"/>
    <mergeCell ref="D99:E99"/>
    <mergeCell ref="A100:A101"/>
    <mergeCell ref="B100:B101"/>
    <mergeCell ref="C100:C101"/>
    <mergeCell ref="D100:E100"/>
    <mergeCell ref="J100:J101"/>
    <mergeCell ref="D101:E101"/>
    <mergeCell ref="A102:A103"/>
    <mergeCell ref="B102:B103"/>
    <mergeCell ref="C102:C103"/>
    <mergeCell ref="D102:E103"/>
    <mergeCell ref="F102:F103"/>
    <mergeCell ref="H102:H103"/>
    <mergeCell ref="I102:I103"/>
    <mergeCell ref="J102:J103"/>
    <mergeCell ref="K94:K95"/>
    <mergeCell ref="L94:L95"/>
    <mergeCell ref="A96:A98"/>
    <mergeCell ref="B96:B98"/>
    <mergeCell ref="C96:C98"/>
    <mergeCell ref="D96:E96"/>
    <mergeCell ref="J96:J98"/>
    <mergeCell ref="D97:E97"/>
    <mergeCell ref="D98:E98"/>
    <mergeCell ref="D93:E93"/>
    <mergeCell ref="A94:A95"/>
    <mergeCell ref="B94:B95"/>
    <mergeCell ref="C94:C95"/>
    <mergeCell ref="D94:E95"/>
    <mergeCell ref="F94:F95"/>
    <mergeCell ref="H94:H95"/>
    <mergeCell ref="I94:I95"/>
    <mergeCell ref="J94:J95"/>
    <mergeCell ref="K88:K89"/>
    <mergeCell ref="L88:L89"/>
    <mergeCell ref="A90:A92"/>
    <mergeCell ref="B90:B92"/>
    <mergeCell ref="C90:C92"/>
    <mergeCell ref="D90:E90"/>
    <mergeCell ref="J90:J92"/>
    <mergeCell ref="D91:E91"/>
    <mergeCell ref="D92:E92"/>
    <mergeCell ref="D87:E87"/>
    <mergeCell ref="A88:A89"/>
    <mergeCell ref="B88:B89"/>
    <mergeCell ref="C88:C89"/>
    <mergeCell ref="D88:E89"/>
    <mergeCell ref="F88:F89"/>
    <mergeCell ref="H88:H89"/>
    <mergeCell ref="I88:I89"/>
    <mergeCell ref="J88:J89"/>
    <mergeCell ref="K82:K83"/>
    <mergeCell ref="L82:L83"/>
    <mergeCell ref="A84:A86"/>
    <mergeCell ref="B84:B86"/>
    <mergeCell ref="C84:C86"/>
    <mergeCell ref="D84:E84"/>
    <mergeCell ref="J84:J86"/>
    <mergeCell ref="D85:E85"/>
    <mergeCell ref="D86:E86"/>
    <mergeCell ref="D79:E79"/>
    <mergeCell ref="A80:A81"/>
    <mergeCell ref="B80:B81"/>
    <mergeCell ref="C80:C81"/>
    <mergeCell ref="D80:E80"/>
    <mergeCell ref="J80:J81"/>
    <mergeCell ref="D81:E81"/>
    <mergeCell ref="A82:A83"/>
    <mergeCell ref="B82:B83"/>
    <mergeCell ref="C82:C83"/>
    <mergeCell ref="D82:E83"/>
    <mergeCell ref="F82:F83"/>
    <mergeCell ref="H82:H83"/>
    <mergeCell ref="I82:I83"/>
    <mergeCell ref="J82:J83"/>
    <mergeCell ref="K74:K75"/>
    <mergeCell ref="L74:L75"/>
    <mergeCell ref="A76:A78"/>
    <mergeCell ref="B76:B78"/>
    <mergeCell ref="C76:C78"/>
    <mergeCell ref="D76:E76"/>
    <mergeCell ref="J76:J78"/>
    <mergeCell ref="D77:E77"/>
    <mergeCell ref="D78:E78"/>
    <mergeCell ref="D73:E73"/>
    <mergeCell ref="A74:A75"/>
    <mergeCell ref="B74:B75"/>
    <mergeCell ref="C74:C75"/>
    <mergeCell ref="D74:E75"/>
    <mergeCell ref="F74:F75"/>
    <mergeCell ref="H74:H75"/>
    <mergeCell ref="I74:I75"/>
    <mergeCell ref="J74:J75"/>
    <mergeCell ref="K68:K69"/>
    <mergeCell ref="L68:L69"/>
    <mergeCell ref="A70:A72"/>
    <mergeCell ref="B70:B72"/>
    <mergeCell ref="C70:C72"/>
    <mergeCell ref="D70:E70"/>
    <mergeCell ref="J70:J72"/>
    <mergeCell ref="D71:E71"/>
    <mergeCell ref="D72:E72"/>
    <mergeCell ref="D67:E67"/>
    <mergeCell ref="A68:A69"/>
    <mergeCell ref="B68:B69"/>
    <mergeCell ref="C68:C69"/>
    <mergeCell ref="D68:E69"/>
    <mergeCell ref="F68:F69"/>
    <mergeCell ref="H68:H69"/>
    <mergeCell ref="I68:I69"/>
    <mergeCell ref="J68:J69"/>
    <mergeCell ref="K62:K63"/>
    <mergeCell ref="L62:L63"/>
    <mergeCell ref="A64:A66"/>
    <mergeCell ref="B64:B66"/>
    <mergeCell ref="C64:C66"/>
    <mergeCell ref="D64:E64"/>
    <mergeCell ref="J64:J66"/>
    <mergeCell ref="D65:E65"/>
    <mergeCell ref="D66:E66"/>
    <mergeCell ref="D61:E61"/>
    <mergeCell ref="A62:A63"/>
    <mergeCell ref="B62:B63"/>
    <mergeCell ref="C62:C63"/>
    <mergeCell ref="D62:E63"/>
    <mergeCell ref="F62:F63"/>
    <mergeCell ref="H62:H63"/>
    <mergeCell ref="I62:I63"/>
    <mergeCell ref="J62:J63"/>
    <mergeCell ref="K56:K57"/>
    <mergeCell ref="L56:L57"/>
    <mergeCell ref="A58:A60"/>
    <mergeCell ref="B58:B60"/>
    <mergeCell ref="C58:C60"/>
    <mergeCell ref="D58:E58"/>
    <mergeCell ref="J58:J60"/>
    <mergeCell ref="D59:E59"/>
    <mergeCell ref="D60:E60"/>
    <mergeCell ref="D55:E55"/>
    <mergeCell ref="A56:A57"/>
    <mergeCell ref="B56:B57"/>
    <mergeCell ref="C56:C57"/>
    <mergeCell ref="D56:E57"/>
    <mergeCell ref="F56:F57"/>
    <mergeCell ref="H56:H57"/>
    <mergeCell ref="I56:I57"/>
    <mergeCell ref="J56:J57"/>
    <mergeCell ref="K50:K51"/>
    <mergeCell ref="L50:L51"/>
    <mergeCell ref="A52:A54"/>
    <mergeCell ref="B52:B54"/>
    <mergeCell ref="C52:C54"/>
    <mergeCell ref="D52:E52"/>
    <mergeCell ref="J52:J54"/>
    <mergeCell ref="D53:E53"/>
    <mergeCell ref="D54:E54"/>
    <mergeCell ref="D49:E49"/>
    <mergeCell ref="A50:A51"/>
    <mergeCell ref="B50:B51"/>
    <mergeCell ref="C50:C51"/>
    <mergeCell ref="D50:E51"/>
    <mergeCell ref="F50:F51"/>
    <mergeCell ref="H50:H51"/>
    <mergeCell ref="I50:I51"/>
    <mergeCell ref="J50:J51"/>
    <mergeCell ref="K44:K45"/>
    <mergeCell ref="L44:L45"/>
    <mergeCell ref="A46:A48"/>
    <mergeCell ref="B46:B48"/>
    <mergeCell ref="C46:C48"/>
    <mergeCell ref="D46:E46"/>
    <mergeCell ref="J46:J48"/>
    <mergeCell ref="D47:E47"/>
    <mergeCell ref="D48:E48"/>
    <mergeCell ref="D43:E43"/>
    <mergeCell ref="A44:A45"/>
    <mergeCell ref="B44:B45"/>
    <mergeCell ref="C44:C45"/>
    <mergeCell ref="D44:E45"/>
    <mergeCell ref="F44:F45"/>
    <mergeCell ref="H44:H45"/>
    <mergeCell ref="I44:I45"/>
    <mergeCell ref="J44:J45"/>
    <mergeCell ref="K38:K39"/>
    <mergeCell ref="L38:L39"/>
    <mergeCell ref="A40:A42"/>
    <mergeCell ref="B40:B42"/>
    <mergeCell ref="C40:C42"/>
    <mergeCell ref="D40:E40"/>
    <mergeCell ref="J40:J42"/>
    <mergeCell ref="D41:E41"/>
    <mergeCell ref="D42:E42"/>
    <mergeCell ref="D37:E37"/>
    <mergeCell ref="A38:A39"/>
    <mergeCell ref="B38:B39"/>
    <mergeCell ref="C38:C39"/>
    <mergeCell ref="D38:E39"/>
    <mergeCell ref="F38:F39"/>
    <mergeCell ref="H38:H39"/>
    <mergeCell ref="I38:I39"/>
    <mergeCell ref="J38:J39"/>
    <mergeCell ref="K32:K33"/>
    <mergeCell ref="L32:L33"/>
    <mergeCell ref="A34:A36"/>
    <mergeCell ref="B34:B36"/>
    <mergeCell ref="C34:C36"/>
    <mergeCell ref="D34:E34"/>
    <mergeCell ref="J34:J36"/>
    <mergeCell ref="D35:E35"/>
    <mergeCell ref="D36:E36"/>
    <mergeCell ref="D31:E31"/>
    <mergeCell ref="A32:A33"/>
    <mergeCell ref="B32:B33"/>
    <mergeCell ref="C32:C33"/>
    <mergeCell ref="D32:E33"/>
    <mergeCell ref="F32:F33"/>
    <mergeCell ref="H32:H33"/>
    <mergeCell ref="I32:I33"/>
    <mergeCell ref="J32:J33"/>
    <mergeCell ref="K26:K27"/>
    <mergeCell ref="L26:L27"/>
    <mergeCell ref="A28:A30"/>
    <mergeCell ref="B28:B30"/>
    <mergeCell ref="C28:C30"/>
    <mergeCell ref="D28:E28"/>
    <mergeCell ref="J28:J30"/>
    <mergeCell ref="D29:E29"/>
    <mergeCell ref="D30:E30"/>
    <mergeCell ref="D25:E25"/>
    <mergeCell ref="A26:A27"/>
    <mergeCell ref="B26:B27"/>
    <mergeCell ref="C26:C27"/>
    <mergeCell ref="D26:E27"/>
    <mergeCell ref="F26:F27"/>
    <mergeCell ref="H26:H27"/>
    <mergeCell ref="I26:I27"/>
    <mergeCell ref="J26:J27"/>
    <mergeCell ref="K20:K21"/>
    <mergeCell ref="L20:L21"/>
    <mergeCell ref="A22:A24"/>
    <mergeCell ref="B22:B24"/>
    <mergeCell ref="C22:C24"/>
    <mergeCell ref="D22:E22"/>
    <mergeCell ref="J22:J24"/>
    <mergeCell ref="D23:E23"/>
    <mergeCell ref="D24:E24"/>
    <mergeCell ref="A16:A18"/>
    <mergeCell ref="B16:B18"/>
    <mergeCell ref="C16:C18"/>
    <mergeCell ref="D16:E16"/>
    <mergeCell ref="J16:J18"/>
    <mergeCell ref="D17:E17"/>
    <mergeCell ref="D18:E18"/>
    <mergeCell ref="D19:E19"/>
    <mergeCell ref="A20:A21"/>
    <mergeCell ref="B20:B21"/>
    <mergeCell ref="C20:C21"/>
    <mergeCell ref="D20:E21"/>
    <mergeCell ref="F20:F21"/>
    <mergeCell ref="H20:H21"/>
    <mergeCell ref="I20:I21"/>
    <mergeCell ref="J20:J21"/>
    <mergeCell ref="D10:E10"/>
    <mergeCell ref="B11:C11"/>
    <mergeCell ref="D11:H11"/>
    <mergeCell ref="B12:C12"/>
    <mergeCell ref="D12:H12"/>
    <mergeCell ref="B13:C13"/>
    <mergeCell ref="D13:L13"/>
    <mergeCell ref="A14:A15"/>
    <mergeCell ref="B14:B15"/>
    <mergeCell ref="C14:C15"/>
    <mergeCell ref="D14:E15"/>
    <mergeCell ref="F14:F15"/>
    <mergeCell ref="H14:H15"/>
    <mergeCell ref="I14:I15"/>
    <mergeCell ref="J14:J15"/>
    <mergeCell ref="K14:K15"/>
    <mergeCell ref="L14:L15"/>
    <mergeCell ref="A1:C1"/>
    <mergeCell ref="A3:L3"/>
    <mergeCell ref="A5:B5"/>
    <mergeCell ref="C5:L5"/>
    <mergeCell ref="A7:L7"/>
    <mergeCell ref="A8:A9"/>
    <mergeCell ref="C8:C9"/>
    <mergeCell ref="D8:E9"/>
    <mergeCell ref="F8:F9"/>
    <mergeCell ref="G8:G9"/>
    <mergeCell ref="H8:H9"/>
    <mergeCell ref="I8:I9"/>
    <mergeCell ref="J8:J9"/>
    <mergeCell ref="K8:K9"/>
    <mergeCell ref="L8:L9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49"/>
  <sheetViews>
    <sheetView topLeftCell="A7" workbookViewId="0">
      <selection activeCell="A50" sqref="A50:XFD51"/>
    </sheetView>
  </sheetViews>
  <sheetFormatPr defaultRowHeight="11.25" outlineLevelRow="3"/>
  <cols>
    <col min="1" max="1" width="5.85546875" style="179" customWidth="1"/>
    <col min="2" max="2" width="15.5703125" style="179" customWidth="1"/>
    <col min="3" max="3" width="21.5703125" style="179" customWidth="1"/>
    <col min="4" max="4" width="31.140625" style="179" customWidth="1"/>
    <col min="5" max="5" width="5.42578125" style="179" customWidth="1"/>
    <col min="6" max="6" width="7.85546875" style="179" customWidth="1"/>
    <col min="7" max="7" width="11.7109375" style="179" customWidth="1"/>
    <col min="8" max="8" width="11.5703125" style="179" customWidth="1"/>
    <col min="9" max="9" width="15.5703125" style="179" customWidth="1"/>
    <col min="10" max="10" width="24.42578125" style="179" customWidth="1"/>
    <col min="11" max="11" width="8.85546875" style="179" customWidth="1"/>
    <col min="12" max="12" width="15.5703125" style="179" customWidth="1"/>
    <col min="13" max="256" width="9.140625" style="178" customWidth="1"/>
    <col min="257" max="16384" width="9.140625" style="178"/>
  </cols>
  <sheetData>
    <row r="1" spans="1:12" ht="11.85" customHeight="1">
      <c r="A1" s="378" t="s">
        <v>192</v>
      </c>
      <c r="B1" s="378"/>
      <c r="C1" s="378"/>
      <c r="D1" s="178"/>
      <c r="E1" s="178"/>
      <c r="F1" s="178"/>
      <c r="G1" s="178"/>
      <c r="H1" s="178"/>
      <c r="I1" s="178"/>
      <c r="J1" s="178"/>
      <c r="K1" s="178"/>
      <c r="L1" s="218" t="s">
        <v>191</v>
      </c>
    </row>
    <row r="2" spans="1:12" s="179" customFormat="1" ht="7.5" customHeight="1"/>
    <row r="3" spans="1:12" ht="15.6" customHeight="1">
      <c r="A3" s="379" t="s">
        <v>190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</row>
    <row r="4" spans="1:12" s="179" customFormat="1" ht="6" customHeight="1"/>
    <row r="5" spans="1:12">
      <c r="A5" s="380" t="s">
        <v>189</v>
      </c>
      <c r="B5" s="380"/>
      <c r="C5" s="381"/>
      <c r="D5" s="381"/>
      <c r="E5" s="381"/>
      <c r="F5" s="381"/>
      <c r="G5" s="381"/>
      <c r="H5" s="381"/>
      <c r="I5" s="381"/>
      <c r="J5" s="381"/>
      <c r="K5" s="381"/>
      <c r="L5" s="381"/>
    </row>
    <row r="6" spans="1:12" s="179" customFormat="1" ht="6" customHeight="1"/>
    <row r="7" spans="1:12" ht="11.85" customHeight="1" thickBot="1">
      <c r="A7" s="382" t="s">
        <v>188</v>
      </c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</row>
    <row r="8" spans="1:12" s="179" customFormat="1" ht="48.4" customHeight="1" thickBot="1">
      <c r="A8" s="383" t="s">
        <v>106</v>
      </c>
      <c r="B8" s="217" t="s">
        <v>187</v>
      </c>
      <c r="C8" s="384" t="s">
        <v>186</v>
      </c>
      <c r="D8" s="384" t="s">
        <v>185</v>
      </c>
      <c r="E8" s="384"/>
      <c r="F8" s="384" t="s">
        <v>184</v>
      </c>
      <c r="G8" s="384" t="s">
        <v>183</v>
      </c>
      <c r="H8" s="384" t="s">
        <v>182</v>
      </c>
      <c r="I8" s="384" t="s">
        <v>181</v>
      </c>
      <c r="J8" s="384" t="s">
        <v>180</v>
      </c>
      <c r="K8" s="384" t="s">
        <v>179</v>
      </c>
      <c r="L8" s="384" t="s">
        <v>178</v>
      </c>
    </row>
    <row r="9" spans="1:12" s="179" customFormat="1" ht="48" customHeight="1" thickBot="1">
      <c r="A9" s="383"/>
      <c r="B9" s="216" t="s">
        <v>177</v>
      </c>
      <c r="C9" s="384"/>
      <c r="D9" s="384"/>
      <c r="E9" s="384"/>
      <c r="F9" s="384"/>
      <c r="G9" s="384"/>
      <c r="H9" s="384"/>
      <c r="I9" s="384"/>
      <c r="J9" s="384"/>
      <c r="K9" s="384"/>
      <c r="L9" s="384"/>
    </row>
    <row r="10" spans="1:12" ht="12" thickBot="1">
      <c r="A10" s="215">
        <v>1</v>
      </c>
      <c r="B10" s="214">
        <v>2</v>
      </c>
      <c r="C10" s="213">
        <v>3</v>
      </c>
      <c r="D10" s="385">
        <v>4</v>
      </c>
      <c r="E10" s="385"/>
      <c r="F10" s="213">
        <v>5</v>
      </c>
      <c r="G10" s="213">
        <v>6</v>
      </c>
      <c r="H10" s="213">
        <v>7</v>
      </c>
      <c r="I10" s="213">
        <v>8</v>
      </c>
      <c r="J10" s="213">
        <v>9</v>
      </c>
      <c r="K10" s="213">
        <v>10</v>
      </c>
      <c r="L10" s="213">
        <v>11</v>
      </c>
    </row>
    <row r="11" spans="1:12" ht="11.85" customHeight="1">
      <c r="A11" s="212"/>
      <c r="B11" s="386" t="s">
        <v>176</v>
      </c>
      <c r="C11" s="386"/>
      <c r="D11" s="388" t="s">
        <v>175</v>
      </c>
      <c r="E11" s="388"/>
      <c r="F11" s="388"/>
      <c r="G11" s="388"/>
      <c r="H11" s="388"/>
      <c r="I11" s="210">
        <v>30486</v>
      </c>
      <c r="J11" s="211"/>
      <c r="K11" s="211"/>
      <c r="L11" s="210">
        <v>273620.59999999998</v>
      </c>
    </row>
    <row r="12" spans="1:12" ht="11.85" customHeight="1" outlineLevel="1">
      <c r="A12" s="209"/>
      <c r="B12" s="389" t="s">
        <v>174</v>
      </c>
      <c r="C12" s="389"/>
      <c r="D12" s="390" t="s">
        <v>173</v>
      </c>
      <c r="E12" s="390"/>
      <c r="F12" s="390"/>
      <c r="G12" s="390"/>
      <c r="H12" s="390"/>
      <c r="I12" s="207">
        <v>30486</v>
      </c>
      <c r="J12" s="208"/>
      <c r="K12" s="208"/>
      <c r="L12" s="207">
        <v>273620.59999999998</v>
      </c>
    </row>
    <row r="13" spans="1:12" ht="32.85" customHeight="1" outlineLevel="2" thickBot="1">
      <c r="A13" s="206">
        <v>1</v>
      </c>
      <c r="B13" s="391" t="s">
        <v>711</v>
      </c>
      <c r="C13" s="392"/>
      <c r="D13" s="393" t="s">
        <v>72</v>
      </c>
      <c r="E13" s="394"/>
      <c r="F13" s="394"/>
      <c r="G13" s="394"/>
      <c r="H13" s="394"/>
      <c r="I13" s="394"/>
      <c r="J13" s="394"/>
      <c r="K13" s="394"/>
      <c r="L13" s="394"/>
    </row>
    <row r="14" spans="1:12" ht="27.4" customHeight="1" outlineLevel="3" thickBot="1">
      <c r="A14" s="395"/>
      <c r="B14" s="396" t="s">
        <v>13</v>
      </c>
      <c r="C14" s="397" t="s">
        <v>560</v>
      </c>
      <c r="D14" s="398" t="s">
        <v>559</v>
      </c>
      <c r="E14" s="398"/>
      <c r="F14" s="399" t="s">
        <v>399</v>
      </c>
      <c r="G14" s="202">
        <v>119.493944</v>
      </c>
      <c r="H14" s="410">
        <v>136.5</v>
      </c>
      <c r="I14" s="401">
        <v>16311</v>
      </c>
      <c r="J14" s="402"/>
      <c r="K14" s="402"/>
      <c r="L14" s="403">
        <v>78292.800000000003</v>
      </c>
    </row>
    <row r="15" spans="1:12" ht="27" customHeight="1" outlineLevel="3">
      <c r="A15" s="395"/>
      <c r="B15" s="396"/>
      <c r="C15" s="397"/>
      <c r="D15" s="398"/>
      <c r="E15" s="398"/>
      <c r="F15" s="399"/>
      <c r="G15" s="201"/>
      <c r="H15" s="410"/>
      <c r="I15" s="401"/>
      <c r="J15" s="402"/>
      <c r="K15" s="402"/>
      <c r="L15" s="403"/>
    </row>
    <row r="16" spans="1:12" ht="11.85" customHeight="1" outlineLevel="3">
      <c r="A16" s="404"/>
      <c r="B16" s="405"/>
      <c r="C16" s="406"/>
      <c r="D16" s="407" t="s">
        <v>154</v>
      </c>
      <c r="E16" s="407"/>
      <c r="F16" s="198"/>
      <c r="G16" s="198"/>
      <c r="H16" s="196">
        <v>0</v>
      </c>
      <c r="I16" s="196">
        <v>0</v>
      </c>
      <c r="J16" s="408"/>
      <c r="K16" s="196">
        <v>24.68</v>
      </c>
      <c r="L16" s="196">
        <v>0</v>
      </c>
    </row>
    <row r="17" spans="1:12" ht="11.85" customHeight="1" outlineLevel="3">
      <c r="A17" s="404"/>
      <c r="B17" s="405"/>
      <c r="C17" s="406"/>
      <c r="D17" s="407" t="s">
        <v>153</v>
      </c>
      <c r="E17" s="407"/>
      <c r="F17" s="198"/>
      <c r="G17" s="198"/>
      <c r="H17" s="196">
        <v>0</v>
      </c>
      <c r="I17" s="196">
        <v>0</v>
      </c>
      <c r="J17" s="408"/>
      <c r="K17" s="196">
        <v>7.82</v>
      </c>
      <c r="L17" s="196">
        <v>0</v>
      </c>
    </row>
    <row r="18" spans="1:12" ht="11.85" customHeight="1" outlineLevel="3">
      <c r="A18" s="404"/>
      <c r="B18" s="405"/>
      <c r="C18" s="406"/>
      <c r="D18" s="407" t="s">
        <v>152</v>
      </c>
      <c r="E18" s="407"/>
      <c r="F18" s="198"/>
      <c r="G18" s="198"/>
      <c r="H18" s="196">
        <v>0</v>
      </c>
      <c r="I18" s="196">
        <v>0</v>
      </c>
      <c r="J18" s="408"/>
      <c r="K18" s="196">
        <v>24.68</v>
      </c>
      <c r="L18" s="196">
        <v>0</v>
      </c>
    </row>
    <row r="19" spans="1:12" ht="32.85" customHeight="1" outlineLevel="3" thickBot="1">
      <c r="A19" s="200"/>
      <c r="B19" s="199"/>
      <c r="C19" s="199"/>
      <c r="D19" s="407" t="s">
        <v>151</v>
      </c>
      <c r="E19" s="407"/>
      <c r="F19" s="198"/>
      <c r="G19" s="198"/>
      <c r="H19" s="196">
        <v>136.5</v>
      </c>
      <c r="I19" s="195">
        <v>16311</v>
      </c>
      <c r="J19" s="197" t="s">
        <v>150</v>
      </c>
      <c r="K19" s="196">
        <v>4.8</v>
      </c>
      <c r="L19" s="195">
        <v>78292.800000000003</v>
      </c>
    </row>
    <row r="20" spans="1:12" ht="22.15" customHeight="1" outlineLevel="3" thickBot="1">
      <c r="A20" s="395"/>
      <c r="B20" s="396" t="s">
        <v>116</v>
      </c>
      <c r="C20" s="397" t="s">
        <v>537</v>
      </c>
      <c r="D20" s="398" t="s">
        <v>536</v>
      </c>
      <c r="E20" s="398"/>
      <c r="F20" s="399" t="s">
        <v>169</v>
      </c>
      <c r="G20" s="205">
        <v>1.1950000000000001</v>
      </c>
      <c r="H20" s="400">
        <v>2660.44</v>
      </c>
      <c r="I20" s="401">
        <v>3179</v>
      </c>
      <c r="J20" s="402"/>
      <c r="K20" s="402"/>
      <c r="L20" s="403">
        <v>60828.98</v>
      </c>
    </row>
    <row r="21" spans="1:12" ht="21.75" customHeight="1" outlineLevel="3">
      <c r="A21" s="395"/>
      <c r="B21" s="396"/>
      <c r="C21" s="397"/>
      <c r="D21" s="398"/>
      <c r="E21" s="398"/>
      <c r="F21" s="399"/>
      <c r="G21" s="201"/>
      <c r="H21" s="400"/>
      <c r="I21" s="401"/>
      <c r="J21" s="402"/>
      <c r="K21" s="402"/>
      <c r="L21" s="403"/>
    </row>
    <row r="22" spans="1:12" ht="11.85" customHeight="1" outlineLevel="3">
      <c r="A22" s="404"/>
      <c r="B22" s="405"/>
      <c r="C22" s="406"/>
      <c r="D22" s="407" t="s">
        <v>154</v>
      </c>
      <c r="E22" s="407"/>
      <c r="F22" s="198"/>
      <c r="G22" s="198"/>
      <c r="H22" s="195">
        <v>1740.86</v>
      </c>
      <c r="I22" s="195">
        <v>2080</v>
      </c>
      <c r="J22" s="408"/>
      <c r="K22" s="196">
        <v>24.68</v>
      </c>
      <c r="L22" s="195">
        <v>51334.400000000001</v>
      </c>
    </row>
    <row r="23" spans="1:12" ht="11.85" customHeight="1" outlineLevel="3">
      <c r="A23" s="404"/>
      <c r="B23" s="405"/>
      <c r="C23" s="406"/>
      <c r="D23" s="407" t="s">
        <v>153</v>
      </c>
      <c r="E23" s="407"/>
      <c r="F23" s="198"/>
      <c r="G23" s="198"/>
      <c r="H23" s="196">
        <v>727.11</v>
      </c>
      <c r="I23" s="196">
        <v>869</v>
      </c>
      <c r="J23" s="408"/>
      <c r="K23" s="196">
        <v>8.52</v>
      </c>
      <c r="L23" s="195">
        <v>7403.88</v>
      </c>
    </row>
    <row r="24" spans="1:12" ht="11.85" customHeight="1" outlineLevel="3">
      <c r="A24" s="404"/>
      <c r="B24" s="405"/>
      <c r="C24" s="406"/>
      <c r="D24" s="407" t="s">
        <v>152</v>
      </c>
      <c r="E24" s="407"/>
      <c r="F24" s="198"/>
      <c r="G24" s="198"/>
      <c r="H24" s="196">
        <v>66.17</v>
      </c>
      <c r="I24" s="196">
        <v>79</v>
      </c>
      <c r="J24" s="408"/>
      <c r="K24" s="196">
        <v>24.68</v>
      </c>
      <c r="L24" s="195">
        <v>1949.72</v>
      </c>
    </row>
    <row r="25" spans="1:12" ht="32.85" customHeight="1" outlineLevel="3">
      <c r="A25" s="200"/>
      <c r="B25" s="199"/>
      <c r="C25" s="199"/>
      <c r="D25" s="407" t="s">
        <v>151</v>
      </c>
      <c r="E25" s="407"/>
      <c r="F25" s="198"/>
      <c r="G25" s="198"/>
      <c r="H25" s="196">
        <v>192.47</v>
      </c>
      <c r="I25" s="196">
        <v>230</v>
      </c>
      <c r="J25" s="197" t="s">
        <v>150</v>
      </c>
      <c r="K25" s="196">
        <v>9.09</v>
      </c>
      <c r="L25" s="195">
        <v>2090.6999999999998</v>
      </c>
    </row>
    <row r="26" spans="1:12" ht="22.35" customHeight="1" outlineLevel="3">
      <c r="A26" s="404"/>
      <c r="B26" s="405"/>
      <c r="C26" s="405"/>
      <c r="D26" s="407" t="s">
        <v>168</v>
      </c>
      <c r="E26" s="407"/>
      <c r="F26" s="204" t="s">
        <v>165</v>
      </c>
      <c r="G26" s="203" t="s">
        <v>285</v>
      </c>
      <c r="H26" s="203"/>
      <c r="I26" s="195">
        <v>1727</v>
      </c>
      <c r="J26" s="409"/>
      <c r="K26" s="196">
        <v>80</v>
      </c>
      <c r="L26" s="195">
        <v>42627.3</v>
      </c>
    </row>
    <row r="27" spans="1:12" ht="22.35" customHeight="1" outlineLevel="3" thickBot="1">
      <c r="A27" s="404"/>
      <c r="B27" s="405"/>
      <c r="C27" s="405"/>
      <c r="D27" s="407" t="s">
        <v>166</v>
      </c>
      <c r="E27" s="407"/>
      <c r="F27" s="204" t="s">
        <v>165</v>
      </c>
      <c r="G27" s="203" t="s">
        <v>499</v>
      </c>
      <c r="H27" s="203"/>
      <c r="I27" s="195">
        <v>1295</v>
      </c>
      <c r="J27" s="409"/>
      <c r="K27" s="196">
        <v>60</v>
      </c>
      <c r="L27" s="195">
        <v>31970.47</v>
      </c>
    </row>
    <row r="28" spans="1:12" ht="16.899999999999999" customHeight="1" outlineLevel="3" thickBot="1">
      <c r="A28" s="395"/>
      <c r="B28" s="396" t="s">
        <v>346</v>
      </c>
      <c r="C28" s="397" t="s">
        <v>508</v>
      </c>
      <c r="D28" s="398" t="s">
        <v>507</v>
      </c>
      <c r="E28" s="398"/>
      <c r="F28" s="399" t="s">
        <v>500</v>
      </c>
      <c r="G28" s="224">
        <v>40</v>
      </c>
      <c r="H28" s="410">
        <v>1.68</v>
      </c>
      <c r="I28" s="411">
        <v>67</v>
      </c>
      <c r="J28" s="402"/>
      <c r="K28" s="402"/>
      <c r="L28" s="403">
        <v>1653.56</v>
      </c>
    </row>
    <row r="29" spans="1:12" ht="16.5" customHeight="1" outlineLevel="3">
      <c r="A29" s="395"/>
      <c r="B29" s="396"/>
      <c r="C29" s="397"/>
      <c r="D29" s="398"/>
      <c r="E29" s="398"/>
      <c r="F29" s="399"/>
      <c r="G29" s="201"/>
      <c r="H29" s="410"/>
      <c r="I29" s="411"/>
      <c r="J29" s="402"/>
      <c r="K29" s="402"/>
      <c r="L29" s="403"/>
    </row>
    <row r="30" spans="1:12" ht="11.85" customHeight="1" outlineLevel="3">
      <c r="A30" s="404"/>
      <c r="B30" s="405"/>
      <c r="C30" s="406"/>
      <c r="D30" s="407" t="s">
        <v>154</v>
      </c>
      <c r="E30" s="407"/>
      <c r="F30" s="198"/>
      <c r="G30" s="198"/>
      <c r="H30" s="196">
        <v>1.68</v>
      </c>
      <c r="I30" s="196">
        <v>67</v>
      </c>
      <c r="J30" s="408"/>
      <c r="K30" s="196">
        <v>24.68</v>
      </c>
      <c r="L30" s="195">
        <v>1653.56</v>
      </c>
    </row>
    <row r="31" spans="1:12" ht="11.85" customHeight="1" outlineLevel="3">
      <c r="A31" s="404"/>
      <c r="B31" s="405"/>
      <c r="C31" s="406"/>
      <c r="D31" s="407" t="s">
        <v>153</v>
      </c>
      <c r="E31" s="407"/>
      <c r="F31" s="198"/>
      <c r="G31" s="198"/>
      <c r="H31" s="196">
        <v>0</v>
      </c>
      <c r="I31" s="196">
        <v>0</v>
      </c>
      <c r="J31" s="408"/>
      <c r="K31" s="196">
        <v>7.82</v>
      </c>
      <c r="L31" s="196">
        <v>0</v>
      </c>
    </row>
    <row r="32" spans="1:12" ht="11.85" customHeight="1" outlineLevel="3">
      <c r="A32" s="404"/>
      <c r="B32" s="405"/>
      <c r="C32" s="406"/>
      <c r="D32" s="407" t="s">
        <v>152</v>
      </c>
      <c r="E32" s="407"/>
      <c r="F32" s="198"/>
      <c r="G32" s="198"/>
      <c r="H32" s="196">
        <v>0</v>
      </c>
      <c r="I32" s="196">
        <v>0</v>
      </c>
      <c r="J32" s="408"/>
      <c r="K32" s="196">
        <v>24.68</v>
      </c>
      <c r="L32" s="196">
        <v>0</v>
      </c>
    </row>
    <row r="33" spans="1:12" ht="32.85" customHeight="1" outlineLevel="3">
      <c r="A33" s="200"/>
      <c r="B33" s="199"/>
      <c r="C33" s="199"/>
      <c r="D33" s="407" t="s">
        <v>151</v>
      </c>
      <c r="E33" s="407"/>
      <c r="F33" s="198"/>
      <c r="G33" s="198"/>
      <c r="H33" s="196">
        <v>0</v>
      </c>
      <c r="I33" s="196">
        <v>0</v>
      </c>
      <c r="J33" s="197" t="s">
        <v>150</v>
      </c>
      <c r="K33" s="196">
        <v>7.18</v>
      </c>
      <c r="L33" s="196">
        <v>0</v>
      </c>
    </row>
    <row r="34" spans="1:12" ht="22.35" customHeight="1" outlineLevel="3">
      <c r="A34" s="404"/>
      <c r="B34" s="405"/>
      <c r="C34" s="405"/>
      <c r="D34" s="407" t="s">
        <v>168</v>
      </c>
      <c r="E34" s="407"/>
      <c r="F34" s="204" t="s">
        <v>165</v>
      </c>
      <c r="G34" s="203" t="s">
        <v>285</v>
      </c>
      <c r="H34" s="203"/>
      <c r="I34" s="196">
        <v>54</v>
      </c>
      <c r="J34" s="409"/>
      <c r="K34" s="196">
        <v>80</v>
      </c>
      <c r="L34" s="195">
        <v>1322.85</v>
      </c>
    </row>
    <row r="35" spans="1:12" ht="22.35" customHeight="1" outlineLevel="3" thickBot="1">
      <c r="A35" s="404"/>
      <c r="B35" s="405"/>
      <c r="C35" s="405"/>
      <c r="D35" s="407" t="s">
        <v>166</v>
      </c>
      <c r="E35" s="407"/>
      <c r="F35" s="204" t="s">
        <v>165</v>
      </c>
      <c r="G35" s="203" t="s">
        <v>499</v>
      </c>
      <c r="H35" s="203"/>
      <c r="I35" s="196">
        <v>40</v>
      </c>
      <c r="J35" s="409"/>
      <c r="K35" s="196">
        <v>60</v>
      </c>
      <c r="L35" s="196">
        <v>992.14</v>
      </c>
    </row>
    <row r="36" spans="1:12" ht="27.4" customHeight="1" outlineLevel="3" thickBot="1">
      <c r="A36" s="395"/>
      <c r="B36" s="396" t="s">
        <v>342</v>
      </c>
      <c r="C36" s="397" t="s">
        <v>710</v>
      </c>
      <c r="D36" s="398" t="s">
        <v>709</v>
      </c>
      <c r="E36" s="398"/>
      <c r="F36" s="399" t="s">
        <v>595</v>
      </c>
      <c r="G36" s="219">
        <v>0.1195</v>
      </c>
      <c r="H36" s="400">
        <v>61473.36</v>
      </c>
      <c r="I36" s="401">
        <v>7346</v>
      </c>
      <c r="J36" s="402"/>
      <c r="K36" s="402"/>
      <c r="L36" s="403">
        <v>44420.03</v>
      </c>
    </row>
    <row r="37" spans="1:12" ht="27" customHeight="1" outlineLevel="3">
      <c r="A37" s="395"/>
      <c r="B37" s="396"/>
      <c r="C37" s="397"/>
      <c r="D37" s="398"/>
      <c r="E37" s="398"/>
      <c r="F37" s="399"/>
      <c r="G37" s="201"/>
      <c r="H37" s="400"/>
      <c r="I37" s="401"/>
      <c r="J37" s="402"/>
      <c r="K37" s="402"/>
      <c r="L37" s="403"/>
    </row>
    <row r="38" spans="1:12" ht="11.85" customHeight="1" outlineLevel="3">
      <c r="A38" s="404"/>
      <c r="B38" s="405"/>
      <c r="C38" s="406"/>
      <c r="D38" s="407" t="s">
        <v>154</v>
      </c>
      <c r="E38" s="407"/>
      <c r="F38" s="198"/>
      <c r="G38" s="198"/>
      <c r="H38" s="196">
        <v>591.26</v>
      </c>
      <c r="I38" s="196">
        <v>71</v>
      </c>
      <c r="J38" s="408"/>
      <c r="K38" s="196">
        <v>24.68</v>
      </c>
      <c r="L38" s="195">
        <v>1752.28</v>
      </c>
    </row>
    <row r="39" spans="1:12" ht="11.85" customHeight="1" outlineLevel="3">
      <c r="A39" s="404"/>
      <c r="B39" s="405"/>
      <c r="C39" s="406"/>
      <c r="D39" s="407" t="s">
        <v>153</v>
      </c>
      <c r="E39" s="407"/>
      <c r="F39" s="198"/>
      <c r="G39" s="198"/>
      <c r="H39" s="195">
        <v>10878.87</v>
      </c>
      <c r="I39" s="195">
        <v>1300</v>
      </c>
      <c r="J39" s="408"/>
      <c r="K39" s="196">
        <v>10.53</v>
      </c>
      <c r="L39" s="195">
        <v>13689</v>
      </c>
    </row>
    <row r="40" spans="1:12" ht="11.85" customHeight="1" outlineLevel="3">
      <c r="A40" s="404"/>
      <c r="B40" s="405"/>
      <c r="C40" s="406"/>
      <c r="D40" s="407" t="s">
        <v>152</v>
      </c>
      <c r="E40" s="407"/>
      <c r="F40" s="198"/>
      <c r="G40" s="198"/>
      <c r="H40" s="195">
        <v>1187.3699999999999</v>
      </c>
      <c r="I40" s="196">
        <v>142</v>
      </c>
      <c r="J40" s="408"/>
      <c r="K40" s="196">
        <v>24.68</v>
      </c>
      <c r="L40" s="195">
        <v>3504.56</v>
      </c>
    </row>
    <row r="41" spans="1:12" ht="32.85" customHeight="1" outlineLevel="3">
      <c r="A41" s="200"/>
      <c r="B41" s="199"/>
      <c r="C41" s="199"/>
      <c r="D41" s="407" t="s">
        <v>151</v>
      </c>
      <c r="E41" s="407"/>
      <c r="F41" s="198"/>
      <c r="G41" s="198"/>
      <c r="H41" s="195">
        <v>50003.23</v>
      </c>
      <c r="I41" s="195">
        <v>5975</v>
      </c>
      <c r="J41" s="197" t="s">
        <v>150</v>
      </c>
      <c r="K41" s="196">
        <v>4.8499999999999996</v>
      </c>
      <c r="L41" s="195">
        <v>28978.75</v>
      </c>
    </row>
    <row r="42" spans="1:12" ht="22.35" customHeight="1" outlineLevel="3">
      <c r="A42" s="404"/>
      <c r="B42" s="405"/>
      <c r="C42" s="405"/>
      <c r="D42" s="407" t="s">
        <v>168</v>
      </c>
      <c r="E42" s="407"/>
      <c r="F42" s="204" t="s">
        <v>165</v>
      </c>
      <c r="G42" s="203" t="s">
        <v>315</v>
      </c>
      <c r="H42" s="203"/>
      <c r="I42" s="196">
        <v>277</v>
      </c>
      <c r="J42" s="409"/>
      <c r="K42" s="196">
        <v>130</v>
      </c>
      <c r="L42" s="195">
        <v>6833.89</v>
      </c>
    </row>
    <row r="43" spans="1:12" ht="22.35" customHeight="1" outlineLevel="3">
      <c r="A43" s="404"/>
      <c r="B43" s="405"/>
      <c r="C43" s="405"/>
      <c r="D43" s="407" t="s">
        <v>166</v>
      </c>
      <c r="E43" s="407"/>
      <c r="F43" s="204" t="s">
        <v>165</v>
      </c>
      <c r="G43" s="203" t="s">
        <v>708</v>
      </c>
      <c r="H43" s="203"/>
      <c r="I43" s="196">
        <v>190</v>
      </c>
      <c r="J43" s="409"/>
      <c r="K43" s="196">
        <v>89</v>
      </c>
      <c r="L43" s="195">
        <v>4678.59</v>
      </c>
    </row>
    <row r="44" spans="1:12" ht="11.85" customHeight="1" outlineLevel="2" thickBot="1">
      <c r="A44" s="194"/>
      <c r="B44" s="193"/>
      <c r="C44" s="193"/>
      <c r="D44" s="428" t="s">
        <v>149</v>
      </c>
      <c r="E44" s="428"/>
      <c r="F44" s="428"/>
      <c r="G44" s="428"/>
      <c r="H44" s="428"/>
      <c r="I44" s="190">
        <v>30486</v>
      </c>
      <c r="J44" s="192"/>
      <c r="K44" s="191"/>
      <c r="L44" s="190">
        <v>273620.59999999998</v>
      </c>
    </row>
    <row r="45" spans="1:12" ht="12.6" customHeight="1">
      <c r="A45" s="189"/>
      <c r="B45" s="429"/>
      <c r="C45" s="429"/>
      <c r="D45" s="430" t="s">
        <v>148</v>
      </c>
      <c r="E45" s="430"/>
      <c r="F45" s="430"/>
      <c r="G45" s="430"/>
      <c r="H45" s="430"/>
      <c r="I45" s="187">
        <v>30486</v>
      </c>
      <c r="J45" s="188"/>
      <c r="K45" s="188"/>
      <c r="L45" s="187">
        <v>273620.59999999998</v>
      </c>
    </row>
    <row r="46" spans="1:12" s="179" customFormat="1" ht="12.6" hidden="1" customHeight="1">
      <c r="A46" s="183"/>
      <c r="B46" s="431"/>
      <c r="C46" s="431"/>
      <c r="D46" s="432" t="s">
        <v>147</v>
      </c>
      <c r="E46" s="432"/>
      <c r="F46" s="432"/>
      <c r="G46" s="432"/>
      <c r="H46" s="432"/>
      <c r="I46" s="184"/>
      <c r="J46" s="186"/>
      <c r="K46" s="185"/>
      <c r="L46" s="184"/>
    </row>
    <row r="47" spans="1:12" s="179" customFormat="1" ht="12.6" hidden="1" customHeight="1">
      <c r="A47" s="183"/>
      <c r="B47" s="431"/>
      <c r="C47" s="431"/>
      <c r="D47" s="433" t="s">
        <v>146</v>
      </c>
      <c r="E47" s="433"/>
      <c r="F47" s="433"/>
      <c r="G47" s="433"/>
      <c r="H47" s="433"/>
      <c r="I47" s="180">
        <v>30486</v>
      </c>
      <c r="J47" s="181"/>
      <c r="K47" s="181"/>
      <c r="L47" s="180">
        <v>273620.59999999998</v>
      </c>
    </row>
    <row r="48" spans="1:12" s="179" customFormat="1" ht="35.1" hidden="1" customHeight="1">
      <c r="A48" s="183"/>
      <c r="B48" s="431"/>
      <c r="C48" s="431"/>
      <c r="D48" s="434" t="s">
        <v>145</v>
      </c>
      <c r="E48" s="434"/>
      <c r="F48" s="434"/>
      <c r="G48" s="434"/>
      <c r="H48" s="434"/>
      <c r="I48" s="182"/>
      <c r="J48" s="181"/>
      <c r="K48" s="181"/>
      <c r="L48" s="184"/>
    </row>
    <row r="49" spans="1:12" s="179" customFormat="1" ht="12.6" hidden="1" customHeight="1">
      <c r="A49" s="183"/>
      <c r="B49" s="431"/>
      <c r="C49" s="431"/>
      <c r="D49" s="433" t="s">
        <v>144</v>
      </c>
      <c r="E49" s="433"/>
      <c r="F49" s="433"/>
      <c r="G49" s="433"/>
      <c r="H49" s="433"/>
      <c r="I49" s="182"/>
      <c r="J49" s="181"/>
      <c r="K49" s="181"/>
      <c r="L49" s="182"/>
    </row>
  </sheetData>
  <mergeCells count="123">
    <mergeCell ref="B46:C46"/>
    <mergeCell ref="D46:H46"/>
    <mergeCell ref="B47:C47"/>
    <mergeCell ref="D47:H47"/>
    <mergeCell ref="B48:C48"/>
    <mergeCell ref="D48:H48"/>
    <mergeCell ref="B49:C49"/>
    <mergeCell ref="D49:H49"/>
    <mergeCell ref="D41:E41"/>
    <mergeCell ref="A42:A43"/>
    <mergeCell ref="B42:B43"/>
    <mergeCell ref="C42:C43"/>
    <mergeCell ref="D42:E42"/>
    <mergeCell ref="J42:J43"/>
    <mergeCell ref="D43:E43"/>
    <mergeCell ref="D44:H44"/>
    <mergeCell ref="B45:C45"/>
    <mergeCell ref="D45:H45"/>
    <mergeCell ref="K36:K37"/>
    <mergeCell ref="L36:L37"/>
    <mergeCell ref="A38:A40"/>
    <mergeCell ref="B38:B40"/>
    <mergeCell ref="C38:C40"/>
    <mergeCell ref="D38:E38"/>
    <mergeCell ref="J38:J40"/>
    <mergeCell ref="D39:E39"/>
    <mergeCell ref="D40:E40"/>
    <mergeCell ref="D33:E33"/>
    <mergeCell ref="A34:A35"/>
    <mergeCell ref="B34:B35"/>
    <mergeCell ref="C34:C35"/>
    <mergeCell ref="D34:E34"/>
    <mergeCell ref="J34:J35"/>
    <mergeCell ref="D35:E35"/>
    <mergeCell ref="A36:A37"/>
    <mergeCell ref="B36:B37"/>
    <mergeCell ref="C36:C37"/>
    <mergeCell ref="D36:E37"/>
    <mergeCell ref="F36:F37"/>
    <mergeCell ref="H36:H37"/>
    <mergeCell ref="I36:I37"/>
    <mergeCell ref="J36:J37"/>
    <mergeCell ref="K28:K29"/>
    <mergeCell ref="L28:L29"/>
    <mergeCell ref="A30:A32"/>
    <mergeCell ref="B30:B32"/>
    <mergeCell ref="C30:C32"/>
    <mergeCell ref="D30:E30"/>
    <mergeCell ref="J30:J32"/>
    <mergeCell ref="D31:E31"/>
    <mergeCell ref="D32:E32"/>
    <mergeCell ref="D25:E25"/>
    <mergeCell ref="A26:A27"/>
    <mergeCell ref="B26:B27"/>
    <mergeCell ref="C26:C27"/>
    <mergeCell ref="D26:E26"/>
    <mergeCell ref="J26:J27"/>
    <mergeCell ref="D27:E27"/>
    <mergeCell ref="A28:A29"/>
    <mergeCell ref="B28:B29"/>
    <mergeCell ref="C28:C29"/>
    <mergeCell ref="D28:E29"/>
    <mergeCell ref="F28:F29"/>
    <mergeCell ref="H28:H29"/>
    <mergeCell ref="I28:I29"/>
    <mergeCell ref="J28:J29"/>
    <mergeCell ref="K20:K21"/>
    <mergeCell ref="L20:L21"/>
    <mergeCell ref="A22:A24"/>
    <mergeCell ref="B22:B24"/>
    <mergeCell ref="C22:C24"/>
    <mergeCell ref="D22:E22"/>
    <mergeCell ref="J22:J24"/>
    <mergeCell ref="D23:E23"/>
    <mergeCell ref="D24:E24"/>
    <mergeCell ref="A16:A18"/>
    <mergeCell ref="B16:B18"/>
    <mergeCell ref="C16:C18"/>
    <mergeCell ref="D16:E16"/>
    <mergeCell ref="J16:J18"/>
    <mergeCell ref="D17:E17"/>
    <mergeCell ref="D18:E18"/>
    <mergeCell ref="D19:E19"/>
    <mergeCell ref="A20:A21"/>
    <mergeCell ref="B20:B21"/>
    <mergeCell ref="C20:C21"/>
    <mergeCell ref="D20:E21"/>
    <mergeCell ref="F20:F21"/>
    <mergeCell ref="H20:H21"/>
    <mergeCell ref="I20:I21"/>
    <mergeCell ref="J20:J21"/>
    <mergeCell ref="D10:E10"/>
    <mergeCell ref="B11:C11"/>
    <mergeCell ref="D11:H11"/>
    <mergeCell ref="B12:C12"/>
    <mergeCell ref="D12:H12"/>
    <mergeCell ref="B13:C13"/>
    <mergeCell ref="D13:L13"/>
    <mergeCell ref="A14:A15"/>
    <mergeCell ref="B14:B15"/>
    <mergeCell ref="C14:C15"/>
    <mergeCell ref="D14:E15"/>
    <mergeCell ref="F14:F15"/>
    <mergeCell ref="H14:H15"/>
    <mergeCell ref="I14:I15"/>
    <mergeCell ref="J14:J15"/>
    <mergeCell ref="K14:K15"/>
    <mergeCell ref="L14:L15"/>
    <mergeCell ref="A1:C1"/>
    <mergeCell ref="A3:L3"/>
    <mergeCell ref="A5:B5"/>
    <mergeCell ref="C5:L5"/>
    <mergeCell ref="A7:L7"/>
    <mergeCell ref="A8:A9"/>
    <mergeCell ref="C8:C9"/>
    <mergeCell ref="D8:E9"/>
    <mergeCell ref="F8:F9"/>
    <mergeCell ref="G8:G9"/>
    <mergeCell ref="H8:H9"/>
    <mergeCell ref="I8:I9"/>
    <mergeCell ref="J8:J9"/>
    <mergeCell ref="K8:K9"/>
    <mergeCell ref="L8:L9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27"/>
  <sheetViews>
    <sheetView workbookViewId="0">
      <selection activeCell="A28" sqref="A28:XFD29"/>
    </sheetView>
  </sheetViews>
  <sheetFormatPr defaultRowHeight="11.25" outlineLevelRow="3"/>
  <cols>
    <col min="1" max="1" width="5.85546875" style="179" customWidth="1"/>
    <col min="2" max="2" width="15.5703125" style="179" customWidth="1"/>
    <col min="3" max="3" width="21.5703125" style="179" customWidth="1"/>
    <col min="4" max="4" width="31.140625" style="179" customWidth="1"/>
    <col min="5" max="5" width="5.42578125" style="179" customWidth="1"/>
    <col min="6" max="6" width="7.85546875" style="179" customWidth="1"/>
    <col min="7" max="7" width="11.7109375" style="179" customWidth="1"/>
    <col min="8" max="8" width="11.5703125" style="179" customWidth="1"/>
    <col min="9" max="9" width="15.5703125" style="179" customWidth="1"/>
    <col min="10" max="10" width="24.42578125" style="179" customWidth="1"/>
    <col min="11" max="11" width="8.85546875" style="179" customWidth="1"/>
    <col min="12" max="12" width="15.5703125" style="179" customWidth="1"/>
    <col min="13" max="256" width="9.140625" style="178" customWidth="1"/>
    <col min="257" max="16384" width="9.140625" style="178"/>
  </cols>
  <sheetData>
    <row r="1" spans="1:12" ht="11.85" customHeight="1">
      <c r="A1" s="378" t="s">
        <v>192</v>
      </c>
      <c r="B1" s="378"/>
      <c r="C1" s="378"/>
      <c r="D1" s="178"/>
      <c r="E1" s="178"/>
      <c r="F1" s="178"/>
      <c r="G1" s="178"/>
      <c r="H1" s="178"/>
      <c r="I1" s="178"/>
      <c r="J1" s="178"/>
      <c r="K1" s="178"/>
      <c r="L1" s="218" t="s">
        <v>191</v>
      </c>
    </row>
    <row r="2" spans="1:12" s="179" customFormat="1" ht="7.5" customHeight="1"/>
    <row r="3" spans="1:12" ht="15.6" customHeight="1">
      <c r="A3" s="379" t="s">
        <v>190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</row>
    <row r="4" spans="1:12" s="179" customFormat="1" ht="6" customHeight="1"/>
    <row r="5" spans="1:12">
      <c r="A5" s="380" t="s">
        <v>189</v>
      </c>
      <c r="B5" s="380"/>
      <c r="C5" s="381"/>
      <c r="D5" s="381"/>
      <c r="E5" s="381"/>
      <c r="F5" s="381"/>
      <c r="G5" s="381"/>
      <c r="H5" s="381"/>
      <c r="I5" s="381"/>
      <c r="J5" s="381"/>
      <c r="K5" s="381"/>
      <c r="L5" s="381"/>
    </row>
    <row r="6" spans="1:12" s="179" customFormat="1" ht="6" customHeight="1"/>
    <row r="7" spans="1:12" ht="11.85" customHeight="1" thickBot="1">
      <c r="A7" s="382" t="s">
        <v>188</v>
      </c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</row>
    <row r="8" spans="1:12" s="179" customFormat="1" ht="48.4" customHeight="1" thickBot="1">
      <c r="A8" s="383" t="s">
        <v>106</v>
      </c>
      <c r="B8" s="217" t="s">
        <v>187</v>
      </c>
      <c r="C8" s="384" t="s">
        <v>186</v>
      </c>
      <c r="D8" s="384" t="s">
        <v>185</v>
      </c>
      <c r="E8" s="384"/>
      <c r="F8" s="384" t="s">
        <v>184</v>
      </c>
      <c r="G8" s="384" t="s">
        <v>183</v>
      </c>
      <c r="H8" s="384" t="s">
        <v>182</v>
      </c>
      <c r="I8" s="384" t="s">
        <v>181</v>
      </c>
      <c r="J8" s="384" t="s">
        <v>180</v>
      </c>
      <c r="K8" s="384" t="s">
        <v>179</v>
      </c>
      <c r="L8" s="384" t="s">
        <v>178</v>
      </c>
    </row>
    <row r="9" spans="1:12" s="179" customFormat="1" ht="48" customHeight="1" thickBot="1">
      <c r="A9" s="383"/>
      <c r="B9" s="216" t="s">
        <v>177</v>
      </c>
      <c r="C9" s="384"/>
      <c r="D9" s="384"/>
      <c r="E9" s="384"/>
      <c r="F9" s="384"/>
      <c r="G9" s="384"/>
      <c r="H9" s="384"/>
      <c r="I9" s="384"/>
      <c r="J9" s="384"/>
      <c r="K9" s="384"/>
      <c r="L9" s="384"/>
    </row>
    <row r="10" spans="1:12" ht="12" thickBot="1">
      <c r="A10" s="215">
        <v>1</v>
      </c>
      <c r="B10" s="214">
        <v>2</v>
      </c>
      <c r="C10" s="213">
        <v>3</v>
      </c>
      <c r="D10" s="385">
        <v>4</v>
      </c>
      <c r="E10" s="385"/>
      <c r="F10" s="213">
        <v>5</v>
      </c>
      <c r="G10" s="213">
        <v>6</v>
      </c>
      <c r="H10" s="213">
        <v>7</v>
      </c>
      <c r="I10" s="213">
        <v>8</v>
      </c>
      <c r="J10" s="213">
        <v>9</v>
      </c>
      <c r="K10" s="213">
        <v>10</v>
      </c>
      <c r="L10" s="213">
        <v>11</v>
      </c>
    </row>
    <row r="11" spans="1:12" ht="11.85" customHeight="1">
      <c r="A11" s="212"/>
      <c r="B11" s="386" t="s">
        <v>176</v>
      </c>
      <c r="C11" s="386"/>
      <c r="D11" s="388" t="s">
        <v>175</v>
      </c>
      <c r="E11" s="388"/>
      <c r="F11" s="388"/>
      <c r="G11" s="388"/>
      <c r="H11" s="388"/>
      <c r="I11" s="230">
        <v>498</v>
      </c>
      <c r="J11" s="211"/>
      <c r="K11" s="211"/>
      <c r="L11" s="210">
        <v>7381.01</v>
      </c>
    </row>
    <row r="12" spans="1:12" ht="11.85" customHeight="1" outlineLevel="1">
      <c r="A12" s="209"/>
      <c r="B12" s="389" t="s">
        <v>174</v>
      </c>
      <c r="C12" s="389"/>
      <c r="D12" s="390" t="s">
        <v>173</v>
      </c>
      <c r="E12" s="390"/>
      <c r="F12" s="390"/>
      <c r="G12" s="390"/>
      <c r="H12" s="390"/>
      <c r="I12" s="229">
        <v>498</v>
      </c>
      <c r="J12" s="208"/>
      <c r="K12" s="208"/>
      <c r="L12" s="207">
        <v>7381.01</v>
      </c>
    </row>
    <row r="13" spans="1:12" ht="32.85" customHeight="1" outlineLevel="2" thickBot="1">
      <c r="A13" s="206">
        <v>1</v>
      </c>
      <c r="B13" s="391" t="s">
        <v>714</v>
      </c>
      <c r="C13" s="392"/>
      <c r="D13" s="393" t="s">
        <v>75</v>
      </c>
      <c r="E13" s="394"/>
      <c r="F13" s="394"/>
      <c r="G13" s="394"/>
      <c r="H13" s="394"/>
      <c r="I13" s="394"/>
      <c r="J13" s="394"/>
      <c r="K13" s="394"/>
      <c r="L13" s="394"/>
    </row>
    <row r="14" spans="1:12" ht="32.65" customHeight="1" outlineLevel="3" thickBot="1">
      <c r="A14" s="395"/>
      <c r="B14" s="396" t="s">
        <v>13</v>
      </c>
      <c r="C14" s="397" t="s">
        <v>713</v>
      </c>
      <c r="D14" s="398" t="s">
        <v>712</v>
      </c>
      <c r="E14" s="398"/>
      <c r="F14" s="399" t="s">
        <v>538</v>
      </c>
      <c r="G14" s="224">
        <v>1</v>
      </c>
      <c r="H14" s="410">
        <v>404.19</v>
      </c>
      <c r="I14" s="411">
        <v>404</v>
      </c>
      <c r="J14" s="402"/>
      <c r="K14" s="402"/>
      <c r="L14" s="403">
        <v>5052.7</v>
      </c>
    </row>
    <row r="15" spans="1:12" ht="32.25" customHeight="1" outlineLevel="3">
      <c r="A15" s="395"/>
      <c r="B15" s="396"/>
      <c r="C15" s="397"/>
      <c r="D15" s="398"/>
      <c r="E15" s="398"/>
      <c r="F15" s="399"/>
      <c r="G15" s="201"/>
      <c r="H15" s="410"/>
      <c r="I15" s="411"/>
      <c r="J15" s="402"/>
      <c r="K15" s="402"/>
      <c r="L15" s="403"/>
    </row>
    <row r="16" spans="1:12" ht="11.85" customHeight="1" outlineLevel="3">
      <c r="A16" s="404"/>
      <c r="B16" s="405"/>
      <c r="C16" s="406"/>
      <c r="D16" s="407" t="s">
        <v>154</v>
      </c>
      <c r="E16" s="407"/>
      <c r="F16" s="198"/>
      <c r="G16" s="198"/>
      <c r="H16" s="196">
        <v>43.29</v>
      </c>
      <c r="I16" s="196">
        <v>43</v>
      </c>
      <c r="J16" s="408"/>
      <c r="K16" s="196">
        <v>24.68</v>
      </c>
      <c r="L16" s="195">
        <v>1061.24</v>
      </c>
    </row>
    <row r="17" spans="1:12" ht="11.85" customHeight="1" outlineLevel="3">
      <c r="A17" s="404"/>
      <c r="B17" s="405"/>
      <c r="C17" s="406"/>
      <c r="D17" s="407" t="s">
        <v>153</v>
      </c>
      <c r="E17" s="407"/>
      <c r="F17" s="198"/>
      <c r="G17" s="198"/>
      <c r="H17" s="196">
        <v>77.290000000000006</v>
      </c>
      <c r="I17" s="196">
        <v>77</v>
      </c>
      <c r="J17" s="408"/>
      <c r="K17" s="196">
        <v>10.86</v>
      </c>
      <c r="L17" s="196">
        <v>836.22</v>
      </c>
    </row>
    <row r="18" spans="1:12" ht="11.85" customHeight="1" outlineLevel="3">
      <c r="A18" s="404"/>
      <c r="B18" s="405"/>
      <c r="C18" s="406"/>
      <c r="D18" s="407" t="s">
        <v>152</v>
      </c>
      <c r="E18" s="407"/>
      <c r="F18" s="198"/>
      <c r="G18" s="198"/>
      <c r="H18" s="196">
        <v>10.17</v>
      </c>
      <c r="I18" s="196">
        <v>10</v>
      </c>
      <c r="J18" s="408"/>
      <c r="K18" s="196">
        <v>24.68</v>
      </c>
      <c r="L18" s="196">
        <v>246.8</v>
      </c>
    </row>
    <row r="19" spans="1:12" ht="32.85" customHeight="1" outlineLevel="3">
      <c r="A19" s="200"/>
      <c r="B19" s="199"/>
      <c r="C19" s="199"/>
      <c r="D19" s="407" t="s">
        <v>151</v>
      </c>
      <c r="E19" s="407"/>
      <c r="F19" s="198"/>
      <c r="G19" s="198"/>
      <c r="H19" s="196">
        <v>283.61</v>
      </c>
      <c r="I19" s="196">
        <v>284</v>
      </c>
      <c r="J19" s="197" t="s">
        <v>150</v>
      </c>
      <c r="K19" s="196">
        <v>11.11</v>
      </c>
      <c r="L19" s="195">
        <v>3155.24</v>
      </c>
    </row>
    <row r="20" spans="1:12" ht="22.35" customHeight="1" outlineLevel="3">
      <c r="A20" s="404"/>
      <c r="B20" s="405"/>
      <c r="C20" s="405"/>
      <c r="D20" s="407" t="s">
        <v>168</v>
      </c>
      <c r="E20" s="407"/>
      <c r="F20" s="204" t="s">
        <v>165</v>
      </c>
      <c r="G20" s="203" t="s">
        <v>575</v>
      </c>
      <c r="H20" s="203"/>
      <c r="I20" s="196">
        <v>58</v>
      </c>
      <c r="J20" s="409"/>
      <c r="K20" s="196">
        <v>110</v>
      </c>
      <c r="L20" s="195">
        <v>1438.84</v>
      </c>
    </row>
    <row r="21" spans="1:12" ht="22.35" customHeight="1" outlineLevel="3">
      <c r="A21" s="404"/>
      <c r="B21" s="405"/>
      <c r="C21" s="405"/>
      <c r="D21" s="407" t="s">
        <v>166</v>
      </c>
      <c r="E21" s="407"/>
      <c r="F21" s="204" t="s">
        <v>165</v>
      </c>
      <c r="G21" s="203" t="s">
        <v>608</v>
      </c>
      <c r="H21" s="203"/>
      <c r="I21" s="196">
        <v>36</v>
      </c>
      <c r="J21" s="409"/>
      <c r="K21" s="196">
        <v>68</v>
      </c>
      <c r="L21" s="196">
        <v>889.47</v>
      </c>
    </row>
    <row r="22" spans="1:12" ht="11.85" customHeight="1" outlineLevel="2" thickBot="1">
      <c r="A22" s="194"/>
      <c r="B22" s="193"/>
      <c r="C22" s="193"/>
      <c r="D22" s="428" t="s">
        <v>149</v>
      </c>
      <c r="E22" s="428"/>
      <c r="F22" s="428"/>
      <c r="G22" s="428"/>
      <c r="H22" s="428"/>
      <c r="I22" s="228">
        <v>498</v>
      </c>
      <c r="J22" s="192"/>
      <c r="K22" s="191"/>
      <c r="L22" s="190">
        <v>7381.01</v>
      </c>
    </row>
    <row r="23" spans="1:12" ht="12.6" customHeight="1">
      <c r="A23" s="189"/>
      <c r="B23" s="429"/>
      <c r="C23" s="429"/>
      <c r="D23" s="430" t="s">
        <v>148</v>
      </c>
      <c r="E23" s="430"/>
      <c r="F23" s="430"/>
      <c r="G23" s="430"/>
      <c r="H23" s="430"/>
      <c r="I23" s="227">
        <v>498</v>
      </c>
      <c r="J23" s="188"/>
      <c r="K23" s="188"/>
      <c r="L23" s="187">
        <v>7381.01</v>
      </c>
    </row>
    <row r="24" spans="1:12" s="179" customFormat="1" ht="12.6" hidden="1" customHeight="1">
      <c r="A24" s="183"/>
      <c r="B24" s="431"/>
      <c r="C24" s="431"/>
      <c r="D24" s="432" t="s">
        <v>147</v>
      </c>
      <c r="E24" s="432"/>
      <c r="F24" s="432"/>
      <c r="G24" s="432"/>
      <c r="H24" s="432"/>
      <c r="I24" s="184"/>
      <c r="J24" s="186"/>
      <c r="K24" s="185"/>
      <c r="L24" s="184"/>
    </row>
    <row r="25" spans="1:12" s="179" customFormat="1" ht="12.6" hidden="1" customHeight="1">
      <c r="A25" s="183"/>
      <c r="B25" s="431"/>
      <c r="C25" s="431"/>
      <c r="D25" s="433" t="s">
        <v>146</v>
      </c>
      <c r="E25" s="433"/>
      <c r="F25" s="433"/>
      <c r="G25" s="433"/>
      <c r="H25" s="433"/>
      <c r="I25" s="226">
        <v>498</v>
      </c>
      <c r="J25" s="181"/>
      <c r="K25" s="181"/>
      <c r="L25" s="180">
        <v>7381.01</v>
      </c>
    </row>
    <row r="26" spans="1:12" s="179" customFormat="1" ht="35.1" hidden="1" customHeight="1">
      <c r="A26" s="183"/>
      <c r="B26" s="431"/>
      <c r="C26" s="431"/>
      <c r="D26" s="434" t="s">
        <v>145</v>
      </c>
      <c r="E26" s="434"/>
      <c r="F26" s="434"/>
      <c r="G26" s="434"/>
      <c r="H26" s="434"/>
      <c r="I26" s="182"/>
      <c r="J26" s="181"/>
      <c r="K26" s="181"/>
      <c r="L26" s="184"/>
    </row>
    <row r="27" spans="1:12" s="179" customFormat="1" ht="12.6" hidden="1" customHeight="1">
      <c r="A27" s="183"/>
      <c r="B27" s="431"/>
      <c r="C27" s="431"/>
      <c r="D27" s="433" t="s">
        <v>144</v>
      </c>
      <c r="E27" s="433"/>
      <c r="F27" s="433"/>
      <c r="G27" s="433"/>
      <c r="H27" s="433"/>
      <c r="I27" s="182"/>
      <c r="J27" s="181"/>
      <c r="K27" s="181"/>
      <c r="L27" s="182"/>
    </row>
  </sheetData>
  <mergeCells count="57">
    <mergeCell ref="B27:C27"/>
    <mergeCell ref="D27:H27"/>
    <mergeCell ref="B24:C24"/>
    <mergeCell ref="D24:H24"/>
    <mergeCell ref="B25:C25"/>
    <mergeCell ref="D25:H25"/>
    <mergeCell ref="B26:C26"/>
    <mergeCell ref="D26:H26"/>
    <mergeCell ref="J20:J21"/>
    <mergeCell ref="D21:E21"/>
    <mergeCell ref="D22:H22"/>
    <mergeCell ref="B23:C23"/>
    <mergeCell ref="D23:H23"/>
    <mergeCell ref="D19:E19"/>
    <mergeCell ref="A20:A21"/>
    <mergeCell ref="B20:B21"/>
    <mergeCell ref="C20:C21"/>
    <mergeCell ref="D20:E20"/>
    <mergeCell ref="A16:A18"/>
    <mergeCell ref="B16:B18"/>
    <mergeCell ref="C16:C18"/>
    <mergeCell ref="D16:E16"/>
    <mergeCell ref="J16:J18"/>
    <mergeCell ref="D17:E17"/>
    <mergeCell ref="D18:E18"/>
    <mergeCell ref="B13:C13"/>
    <mergeCell ref="D13:L13"/>
    <mergeCell ref="A14:A15"/>
    <mergeCell ref="B14:B15"/>
    <mergeCell ref="C14:C15"/>
    <mergeCell ref="D14:E15"/>
    <mergeCell ref="F14:F15"/>
    <mergeCell ref="H14:H15"/>
    <mergeCell ref="I14:I15"/>
    <mergeCell ref="J14:J15"/>
    <mergeCell ref="K14:K15"/>
    <mergeCell ref="L14:L15"/>
    <mergeCell ref="D10:E10"/>
    <mergeCell ref="B11:C11"/>
    <mergeCell ref="D11:H11"/>
    <mergeCell ref="B12:C12"/>
    <mergeCell ref="D12:H12"/>
    <mergeCell ref="H8:H9"/>
    <mergeCell ref="I8:I9"/>
    <mergeCell ref="J8:J9"/>
    <mergeCell ref="K8:K9"/>
    <mergeCell ref="L8:L9"/>
    <mergeCell ref="A8:A9"/>
    <mergeCell ref="C8:C9"/>
    <mergeCell ref="D8:E9"/>
    <mergeCell ref="F8:F9"/>
    <mergeCell ref="G8:G9"/>
    <mergeCell ref="A1:C1"/>
    <mergeCell ref="A3:L3"/>
    <mergeCell ref="A5:B5"/>
    <mergeCell ref="C5:L5"/>
    <mergeCell ref="A7:L7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79"/>
  <sheetViews>
    <sheetView workbookViewId="0">
      <selection activeCell="L29" sqref="L29"/>
    </sheetView>
  </sheetViews>
  <sheetFormatPr defaultRowHeight="11.25" outlineLevelRow="3"/>
  <cols>
    <col min="1" max="1" width="5.85546875" style="179" customWidth="1"/>
    <col min="2" max="2" width="15.5703125" style="179" customWidth="1"/>
    <col min="3" max="3" width="21.5703125" style="179" customWidth="1"/>
    <col min="4" max="4" width="31.140625" style="179" customWidth="1"/>
    <col min="5" max="5" width="5.42578125" style="179" customWidth="1"/>
    <col min="6" max="6" width="7.85546875" style="179" customWidth="1"/>
    <col min="7" max="7" width="11.7109375" style="179" customWidth="1"/>
    <col min="8" max="8" width="11.5703125" style="179" customWidth="1"/>
    <col min="9" max="9" width="15.5703125" style="179" customWidth="1"/>
    <col min="10" max="10" width="24.42578125" style="179" customWidth="1"/>
    <col min="11" max="11" width="8.85546875" style="179" customWidth="1"/>
    <col min="12" max="12" width="15.5703125" style="179" customWidth="1"/>
    <col min="13" max="256" width="9.140625" style="178" customWidth="1"/>
    <col min="257" max="16384" width="9.140625" style="178"/>
  </cols>
  <sheetData>
    <row r="1" spans="1:12" ht="11.85" customHeight="1">
      <c r="A1" s="378" t="s">
        <v>192</v>
      </c>
      <c r="B1" s="378"/>
      <c r="C1" s="378"/>
      <c r="D1" s="178"/>
      <c r="E1" s="178"/>
      <c r="F1" s="178"/>
      <c r="G1" s="178"/>
      <c r="H1" s="178"/>
      <c r="I1" s="178"/>
      <c r="J1" s="178"/>
      <c r="K1" s="178"/>
      <c r="L1" s="218" t="s">
        <v>191</v>
      </c>
    </row>
    <row r="2" spans="1:12" s="179" customFormat="1" ht="7.5" customHeight="1"/>
    <row r="3" spans="1:12" ht="15.6" customHeight="1">
      <c r="A3" s="379" t="s">
        <v>190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</row>
    <row r="4" spans="1:12" s="179" customFormat="1" ht="6" customHeight="1"/>
    <row r="5" spans="1:12">
      <c r="A5" s="380" t="s">
        <v>189</v>
      </c>
      <c r="B5" s="380"/>
      <c r="C5" s="381"/>
      <c r="D5" s="381"/>
      <c r="E5" s="381"/>
      <c r="F5" s="381"/>
      <c r="G5" s="381"/>
      <c r="H5" s="381"/>
      <c r="I5" s="381"/>
      <c r="J5" s="381"/>
      <c r="K5" s="381"/>
      <c r="L5" s="381"/>
    </row>
    <row r="6" spans="1:12" s="179" customFormat="1" ht="6" customHeight="1"/>
    <row r="7" spans="1:12" ht="11.85" customHeight="1" thickBot="1">
      <c r="A7" s="382" t="s">
        <v>188</v>
      </c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</row>
    <row r="8" spans="1:12" s="179" customFormat="1" ht="48.4" customHeight="1" thickBot="1">
      <c r="A8" s="383" t="s">
        <v>106</v>
      </c>
      <c r="B8" s="217" t="s">
        <v>187</v>
      </c>
      <c r="C8" s="384" t="s">
        <v>186</v>
      </c>
      <c r="D8" s="384" t="s">
        <v>185</v>
      </c>
      <c r="E8" s="384"/>
      <c r="F8" s="384" t="s">
        <v>184</v>
      </c>
      <c r="G8" s="384" t="s">
        <v>183</v>
      </c>
      <c r="H8" s="384" t="s">
        <v>182</v>
      </c>
      <c r="I8" s="384" t="s">
        <v>181</v>
      </c>
      <c r="J8" s="384" t="s">
        <v>180</v>
      </c>
      <c r="K8" s="384" t="s">
        <v>179</v>
      </c>
      <c r="L8" s="384" t="s">
        <v>178</v>
      </c>
    </row>
    <row r="9" spans="1:12" s="179" customFormat="1" ht="48" customHeight="1" thickBot="1">
      <c r="A9" s="383"/>
      <c r="B9" s="216" t="s">
        <v>177</v>
      </c>
      <c r="C9" s="384"/>
      <c r="D9" s="384"/>
      <c r="E9" s="384"/>
      <c r="F9" s="384"/>
      <c r="G9" s="384"/>
      <c r="H9" s="384"/>
      <c r="I9" s="384"/>
      <c r="J9" s="384"/>
      <c r="K9" s="384"/>
      <c r="L9" s="384"/>
    </row>
    <row r="10" spans="1:12" ht="12" thickBot="1">
      <c r="A10" s="215">
        <v>1</v>
      </c>
      <c r="B10" s="214">
        <v>2</v>
      </c>
      <c r="C10" s="213">
        <v>3</v>
      </c>
      <c r="D10" s="385">
        <v>4</v>
      </c>
      <c r="E10" s="385"/>
      <c r="F10" s="213">
        <v>5</v>
      </c>
      <c r="G10" s="213">
        <v>6</v>
      </c>
      <c r="H10" s="213">
        <v>7</v>
      </c>
      <c r="I10" s="213">
        <v>8</v>
      </c>
      <c r="J10" s="213">
        <v>9</v>
      </c>
      <c r="K10" s="213">
        <v>10</v>
      </c>
      <c r="L10" s="213">
        <v>11</v>
      </c>
    </row>
    <row r="11" spans="1:12" ht="11.85" customHeight="1">
      <c r="A11" s="212"/>
      <c r="B11" s="386" t="s">
        <v>176</v>
      </c>
      <c r="C11" s="386"/>
      <c r="D11" s="388" t="s">
        <v>175</v>
      </c>
      <c r="E11" s="388"/>
      <c r="F11" s="388"/>
      <c r="G11" s="388"/>
      <c r="H11" s="388"/>
      <c r="I11" s="210">
        <v>59107</v>
      </c>
      <c r="J11" s="211"/>
      <c r="K11" s="211"/>
      <c r="L11" s="210">
        <v>611598.56999999995</v>
      </c>
    </row>
    <row r="12" spans="1:12" ht="11.85" customHeight="1" outlineLevel="1">
      <c r="A12" s="209"/>
      <c r="B12" s="389" t="s">
        <v>174</v>
      </c>
      <c r="C12" s="389"/>
      <c r="D12" s="390" t="s">
        <v>173</v>
      </c>
      <c r="E12" s="390"/>
      <c r="F12" s="390"/>
      <c r="G12" s="390"/>
      <c r="H12" s="390"/>
      <c r="I12" s="207">
        <v>59107</v>
      </c>
      <c r="J12" s="208"/>
      <c r="K12" s="208"/>
      <c r="L12" s="207">
        <v>611598.56999999995</v>
      </c>
    </row>
    <row r="13" spans="1:12" ht="32.85" customHeight="1" outlineLevel="2" thickBot="1">
      <c r="A13" s="206">
        <v>1</v>
      </c>
      <c r="B13" s="391" t="s">
        <v>768</v>
      </c>
      <c r="C13" s="392"/>
      <c r="D13" s="393" t="s">
        <v>79</v>
      </c>
      <c r="E13" s="394"/>
      <c r="F13" s="394"/>
      <c r="G13" s="394"/>
      <c r="H13" s="394"/>
      <c r="I13" s="394"/>
      <c r="J13" s="394"/>
      <c r="K13" s="394"/>
      <c r="L13" s="394"/>
    </row>
    <row r="14" spans="1:12" ht="27.4" customHeight="1" outlineLevel="3" thickBot="1">
      <c r="A14" s="395"/>
      <c r="B14" s="396" t="s">
        <v>13</v>
      </c>
      <c r="C14" s="397" t="s">
        <v>752</v>
      </c>
      <c r="D14" s="398" t="s">
        <v>767</v>
      </c>
      <c r="E14" s="398"/>
      <c r="F14" s="399" t="s">
        <v>735</v>
      </c>
      <c r="G14" s="205">
        <v>1.385</v>
      </c>
      <c r="H14" s="400">
        <v>2095.36</v>
      </c>
      <c r="I14" s="401">
        <v>2902</v>
      </c>
      <c r="J14" s="402"/>
      <c r="K14" s="402"/>
      <c r="L14" s="403">
        <v>28023.74</v>
      </c>
    </row>
    <row r="15" spans="1:12" ht="27" customHeight="1" outlineLevel="3">
      <c r="A15" s="395"/>
      <c r="B15" s="396"/>
      <c r="C15" s="397"/>
      <c r="D15" s="398"/>
      <c r="E15" s="398"/>
      <c r="F15" s="399"/>
      <c r="G15" s="201" t="s">
        <v>762</v>
      </c>
      <c r="H15" s="400"/>
      <c r="I15" s="401"/>
      <c r="J15" s="402"/>
      <c r="K15" s="402"/>
      <c r="L15" s="403"/>
    </row>
    <row r="16" spans="1:12" ht="11.85" customHeight="1" outlineLevel="3">
      <c r="A16" s="404"/>
      <c r="B16" s="405"/>
      <c r="C16" s="406"/>
      <c r="D16" s="407" t="s">
        <v>154</v>
      </c>
      <c r="E16" s="407"/>
      <c r="F16" s="198"/>
      <c r="G16" s="198"/>
      <c r="H16" s="196">
        <v>47.49</v>
      </c>
      <c r="I16" s="196">
        <v>66</v>
      </c>
      <c r="J16" s="408"/>
      <c r="K16" s="196">
        <v>24.68</v>
      </c>
      <c r="L16" s="195">
        <v>1628.88</v>
      </c>
    </row>
    <row r="17" spans="1:12" ht="11.85" customHeight="1" outlineLevel="3">
      <c r="A17" s="404"/>
      <c r="B17" s="405"/>
      <c r="C17" s="406"/>
      <c r="D17" s="407" t="s">
        <v>153</v>
      </c>
      <c r="E17" s="407"/>
      <c r="F17" s="198"/>
      <c r="G17" s="198"/>
      <c r="H17" s="195">
        <v>2043.97</v>
      </c>
      <c r="I17" s="195">
        <v>2831</v>
      </c>
      <c r="J17" s="408"/>
      <c r="K17" s="196">
        <v>9.31</v>
      </c>
      <c r="L17" s="195">
        <v>26356.61</v>
      </c>
    </row>
    <row r="18" spans="1:12" ht="11.85" customHeight="1" outlineLevel="3">
      <c r="A18" s="404"/>
      <c r="B18" s="405"/>
      <c r="C18" s="406"/>
      <c r="D18" s="407" t="s">
        <v>152</v>
      </c>
      <c r="E18" s="407"/>
      <c r="F18" s="198"/>
      <c r="G18" s="198"/>
      <c r="H18" s="196">
        <v>381.35</v>
      </c>
      <c r="I18" s="196">
        <v>528</v>
      </c>
      <c r="J18" s="408"/>
      <c r="K18" s="196">
        <v>24.68</v>
      </c>
      <c r="L18" s="195">
        <v>13031.04</v>
      </c>
    </row>
    <row r="19" spans="1:12" ht="32.85" customHeight="1" outlineLevel="3">
      <c r="A19" s="200"/>
      <c r="B19" s="199"/>
      <c r="C19" s="199"/>
      <c r="D19" s="407" t="s">
        <v>151</v>
      </c>
      <c r="E19" s="407"/>
      <c r="F19" s="198"/>
      <c r="G19" s="198"/>
      <c r="H19" s="196">
        <v>3.9</v>
      </c>
      <c r="I19" s="196">
        <v>5</v>
      </c>
      <c r="J19" s="197" t="s">
        <v>150</v>
      </c>
      <c r="K19" s="196">
        <v>7.65</v>
      </c>
      <c r="L19" s="196">
        <v>38.25</v>
      </c>
    </row>
    <row r="20" spans="1:12" ht="22.35" customHeight="1" outlineLevel="3">
      <c r="A20" s="404"/>
      <c r="B20" s="405"/>
      <c r="C20" s="405"/>
      <c r="D20" s="407" t="s">
        <v>168</v>
      </c>
      <c r="E20" s="407"/>
      <c r="F20" s="204" t="s">
        <v>165</v>
      </c>
      <c r="G20" s="203" t="s">
        <v>167</v>
      </c>
      <c r="H20" s="203"/>
      <c r="I20" s="196">
        <v>564</v>
      </c>
      <c r="J20" s="409"/>
      <c r="K20" s="196">
        <v>95</v>
      </c>
      <c r="L20" s="195">
        <v>13926.92</v>
      </c>
    </row>
    <row r="21" spans="1:12" ht="22.35" customHeight="1" outlineLevel="3" thickBot="1">
      <c r="A21" s="404"/>
      <c r="B21" s="405"/>
      <c r="C21" s="405"/>
      <c r="D21" s="407" t="s">
        <v>166</v>
      </c>
      <c r="E21" s="407"/>
      <c r="F21" s="204" t="s">
        <v>165</v>
      </c>
      <c r="G21" s="203" t="s">
        <v>715</v>
      </c>
      <c r="H21" s="203"/>
      <c r="I21" s="196">
        <v>297</v>
      </c>
      <c r="J21" s="409"/>
      <c r="K21" s="196">
        <v>50</v>
      </c>
      <c r="L21" s="195">
        <v>7329.96</v>
      </c>
    </row>
    <row r="22" spans="1:12" ht="22.15" customHeight="1" outlineLevel="3" thickBot="1">
      <c r="A22" s="395"/>
      <c r="B22" s="396" t="s">
        <v>116</v>
      </c>
      <c r="C22" s="397" t="s">
        <v>766</v>
      </c>
      <c r="D22" s="398" t="s">
        <v>765</v>
      </c>
      <c r="E22" s="398"/>
      <c r="F22" s="399" t="s">
        <v>748</v>
      </c>
      <c r="G22" s="231">
        <v>2354.5</v>
      </c>
      <c r="H22" s="410">
        <v>11.58</v>
      </c>
      <c r="I22" s="401">
        <v>27265</v>
      </c>
      <c r="J22" s="402"/>
      <c r="K22" s="402"/>
      <c r="L22" s="403">
        <v>213212.3</v>
      </c>
    </row>
    <row r="23" spans="1:12" ht="21.75" customHeight="1" outlineLevel="3">
      <c r="A23" s="395"/>
      <c r="B23" s="396"/>
      <c r="C23" s="397"/>
      <c r="D23" s="398"/>
      <c r="E23" s="398"/>
      <c r="F23" s="399"/>
      <c r="G23" s="201" t="s">
        <v>764</v>
      </c>
      <c r="H23" s="410"/>
      <c r="I23" s="401"/>
      <c r="J23" s="402"/>
      <c r="K23" s="402"/>
      <c r="L23" s="403"/>
    </row>
    <row r="24" spans="1:12" ht="11.85" customHeight="1" outlineLevel="3">
      <c r="A24" s="404"/>
      <c r="B24" s="405"/>
      <c r="C24" s="406"/>
      <c r="D24" s="407" t="s">
        <v>154</v>
      </c>
      <c r="E24" s="407"/>
      <c r="F24" s="198"/>
      <c r="G24" s="198"/>
      <c r="H24" s="196">
        <v>0</v>
      </c>
      <c r="I24" s="196">
        <v>0</v>
      </c>
      <c r="J24" s="408"/>
      <c r="K24" s="196">
        <v>24.68</v>
      </c>
      <c r="L24" s="196">
        <v>0</v>
      </c>
    </row>
    <row r="25" spans="1:12" ht="11.85" customHeight="1" outlineLevel="3">
      <c r="A25" s="404"/>
      <c r="B25" s="405"/>
      <c r="C25" s="406"/>
      <c r="D25" s="407" t="s">
        <v>153</v>
      </c>
      <c r="E25" s="407"/>
      <c r="F25" s="198"/>
      <c r="G25" s="198"/>
      <c r="H25" s="196">
        <v>11.58</v>
      </c>
      <c r="I25" s="195">
        <v>27265</v>
      </c>
      <c r="J25" s="408"/>
      <c r="K25" s="196">
        <v>7.82</v>
      </c>
      <c r="L25" s="195">
        <v>213212.3</v>
      </c>
    </row>
    <row r="26" spans="1:12" ht="11.85" customHeight="1" outlineLevel="3">
      <c r="A26" s="404"/>
      <c r="B26" s="405"/>
      <c r="C26" s="406"/>
      <c r="D26" s="407" t="s">
        <v>152</v>
      </c>
      <c r="E26" s="407"/>
      <c r="F26" s="198"/>
      <c r="G26" s="198"/>
      <c r="H26" s="196">
        <v>0</v>
      </c>
      <c r="I26" s="196">
        <v>0</v>
      </c>
      <c r="J26" s="408"/>
      <c r="K26" s="196">
        <v>24.68</v>
      </c>
      <c r="L26" s="196">
        <v>0</v>
      </c>
    </row>
    <row r="27" spans="1:12" ht="32.85" customHeight="1" outlineLevel="3">
      <c r="A27" s="200"/>
      <c r="B27" s="199"/>
      <c r="C27" s="199"/>
      <c r="D27" s="407" t="s">
        <v>151</v>
      </c>
      <c r="E27" s="407"/>
      <c r="F27" s="198"/>
      <c r="G27" s="198"/>
      <c r="H27" s="196">
        <v>0</v>
      </c>
      <c r="I27" s="196">
        <v>0</v>
      </c>
      <c r="J27" s="197" t="s">
        <v>150</v>
      </c>
      <c r="K27" s="196">
        <v>7.18</v>
      </c>
      <c r="L27" s="196">
        <v>0</v>
      </c>
    </row>
    <row r="28" spans="1:12" ht="22.35" customHeight="1" outlineLevel="3">
      <c r="A28" s="404"/>
      <c r="B28" s="405"/>
      <c r="C28" s="405"/>
      <c r="D28" s="407" t="s">
        <v>168</v>
      </c>
      <c r="E28" s="407"/>
      <c r="F28" s="204" t="s">
        <v>165</v>
      </c>
      <c r="G28" s="203" t="s">
        <v>746</v>
      </c>
      <c r="H28" s="203"/>
      <c r="I28" s="196">
        <v>0</v>
      </c>
      <c r="J28" s="409"/>
      <c r="K28" s="196">
        <v>0</v>
      </c>
      <c r="L28" s="196">
        <v>0</v>
      </c>
    </row>
    <row r="29" spans="1:12" ht="22.35" customHeight="1" outlineLevel="3" thickBot="1">
      <c r="A29" s="404"/>
      <c r="B29" s="405"/>
      <c r="C29" s="405"/>
      <c r="D29" s="407" t="s">
        <v>166</v>
      </c>
      <c r="E29" s="407"/>
      <c r="F29" s="204" t="s">
        <v>165</v>
      </c>
      <c r="G29" s="203" t="s">
        <v>746</v>
      </c>
      <c r="H29" s="203"/>
      <c r="I29" s="196">
        <v>0</v>
      </c>
      <c r="J29" s="409"/>
      <c r="K29" s="196">
        <v>0</v>
      </c>
      <c r="L29" s="196">
        <v>0</v>
      </c>
    </row>
    <row r="30" spans="1:12" ht="11.85" customHeight="1" outlineLevel="3" thickBot="1">
      <c r="A30" s="395"/>
      <c r="B30" s="396" t="s">
        <v>346</v>
      </c>
      <c r="C30" s="397" t="s">
        <v>744</v>
      </c>
      <c r="D30" s="398" t="s">
        <v>763</v>
      </c>
      <c r="E30" s="398"/>
      <c r="F30" s="399" t="s">
        <v>735</v>
      </c>
      <c r="G30" s="205">
        <v>1.385</v>
      </c>
      <c r="H30" s="410">
        <v>255.44</v>
      </c>
      <c r="I30" s="411">
        <v>354</v>
      </c>
      <c r="J30" s="402"/>
      <c r="K30" s="402"/>
      <c r="L30" s="403">
        <v>3861.27</v>
      </c>
    </row>
    <row r="31" spans="1:12" ht="11.85" customHeight="1" outlineLevel="3">
      <c r="A31" s="395"/>
      <c r="B31" s="396"/>
      <c r="C31" s="397"/>
      <c r="D31" s="398"/>
      <c r="E31" s="398"/>
      <c r="F31" s="399"/>
      <c r="G31" s="201" t="s">
        <v>762</v>
      </c>
      <c r="H31" s="410"/>
      <c r="I31" s="411"/>
      <c r="J31" s="402"/>
      <c r="K31" s="402"/>
      <c r="L31" s="403"/>
    </row>
    <row r="32" spans="1:12" ht="11.85" customHeight="1" outlineLevel="3">
      <c r="A32" s="404"/>
      <c r="B32" s="405"/>
      <c r="C32" s="406"/>
      <c r="D32" s="407" t="s">
        <v>154</v>
      </c>
      <c r="E32" s="407"/>
      <c r="F32" s="198"/>
      <c r="G32" s="198"/>
      <c r="H32" s="196">
        <v>22.19</v>
      </c>
      <c r="I32" s="196">
        <v>31</v>
      </c>
      <c r="J32" s="408"/>
      <c r="K32" s="196">
        <v>24.68</v>
      </c>
      <c r="L32" s="196">
        <v>765.08</v>
      </c>
    </row>
    <row r="33" spans="1:12" ht="11.85" customHeight="1" outlineLevel="3">
      <c r="A33" s="404"/>
      <c r="B33" s="405"/>
      <c r="C33" s="406"/>
      <c r="D33" s="407" t="s">
        <v>153</v>
      </c>
      <c r="E33" s="407"/>
      <c r="F33" s="198"/>
      <c r="G33" s="198"/>
      <c r="H33" s="196">
        <v>230.65</v>
      </c>
      <c r="I33" s="196">
        <v>319</v>
      </c>
      <c r="J33" s="408"/>
      <c r="K33" s="196">
        <v>9.61</v>
      </c>
      <c r="L33" s="195">
        <v>3065.59</v>
      </c>
    </row>
    <row r="34" spans="1:12" ht="11.85" customHeight="1" outlineLevel="3">
      <c r="A34" s="404"/>
      <c r="B34" s="405"/>
      <c r="C34" s="406"/>
      <c r="D34" s="407" t="s">
        <v>152</v>
      </c>
      <c r="E34" s="407"/>
      <c r="F34" s="198"/>
      <c r="G34" s="198"/>
      <c r="H34" s="196">
        <v>43.32</v>
      </c>
      <c r="I34" s="196">
        <v>60</v>
      </c>
      <c r="J34" s="408"/>
      <c r="K34" s="196">
        <v>24.68</v>
      </c>
      <c r="L34" s="195">
        <v>1480.8</v>
      </c>
    </row>
    <row r="35" spans="1:12" ht="32.85" customHeight="1" outlineLevel="3">
      <c r="A35" s="200"/>
      <c r="B35" s="199"/>
      <c r="C35" s="199"/>
      <c r="D35" s="407" t="s">
        <v>151</v>
      </c>
      <c r="E35" s="407"/>
      <c r="F35" s="198"/>
      <c r="G35" s="198"/>
      <c r="H35" s="196">
        <v>2.6</v>
      </c>
      <c r="I35" s="196">
        <v>4</v>
      </c>
      <c r="J35" s="197" t="s">
        <v>150</v>
      </c>
      <c r="K35" s="196">
        <v>7.65</v>
      </c>
      <c r="L35" s="196">
        <v>30.6</v>
      </c>
    </row>
    <row r="36" spans="1:12" ht="22.35" customHeight="1" outlineLevel="3">
      <c r="A36" s="404"/>
      <c r="B36" s="405"/>
      <c r="C36" s="405"/>
      <c r="D36" s="407" t="s">
        <v>168</v>
      </c>
      <c r="E36" s="407"/>
      <c r="F36" s="204" t="s">
        <v>165</v>
      </c>
      <c r="G36" s="203" t="s">
        <v>167</v>
      </c>
      <c r="H36" s="203"/>
      <c r="I36" s="196">
        <v>86</v>
      </c>
      <c r="J36" s="409"/>
      <c r="K36" s="196">
        <v>95</v>
      </c>
      <c r="L36" s="195">
        <v>2133.59</v>
      </c>
    </row>
    <row r="37" spans="1:12" ht="22.35" customHeight="1" outlineLevel="3" thickBot="1">
      <c r="A37" s="404"/>
      <c r="B37" s="405"/>
      <c r="C37" s="405"/>
      <c r="D37" s="407" t="s">
        <v>166</v>
      </c>
      <c r="E37" s="407"/>
      <c r="F37" s="204" t="s">
        <v>165</v>
      </c>
      <c r="G37" s="203" t="s">
        <v>715</v>
      </c>
      <c r="H37" s="203"/>
      <c r="I37" s="196">
        <v>46</v>
      </c>
      <c r="J37" s="409"/>
      <c r="K37" s="196">
        <v>50</v>
      </c>
      <c r="L37" s="195">
        <v>1122.94</v>
      </c>
    </row>
    <row r="38" spans="1:12" ht="32.65" customHeight="1" outlineLevel="3" thickBot="1">
      <c r="A38" s="395"/>
      <c r="B38" s="396" t="s">
        <v>342</v>
      </c>
      <c r="C38" s="397" t="s">
        <v>752</v>
      </c>
      <c r="D38" s="398" t="s">
        <v>761</v>
      </c>
      <c r="E38" s="398"/>
      <c r="F38" s="399" t="s">
        <v>735</v>
      </c>
      <c r="G38" s="220">
        <v>0.85</v>
      </c>
      <c r="H38" s="400">
        <v>2095.36</v>
      </c>
      <c r="I38" s="401">
        <v>1780</v>
      </c>
      <c r="J38" s="402"/>
      <c r="K38" s="402"/>
      <c r="L38" s="403">
        <v>17181.62</v>
      </c>
    </row>
    <row r="39" spans="1:12" ht="32.25" customHeight="1" outlineLevel="3">
      <c r="A39" s="395"/>
      <c r="B39" s="396"/>
      <c r="C39" s="397"/>
      <c r="D39" s="398"/>
      <c r="E39" s="398"/>
      <c r="F39" s="399"/>
      <c r="G39" s="201" t="s">
        <v>759</v>
      </c>
      <c r="H39" s="400"/>
      <c r="I39" s="401"/>
      <c r="J39" s="402"/>
      <c r="K39" s="402"/>
      <c r="L39" s="403"/>
    </row>
    <row r="40" spans="1:12" ht="11.85" customHeight="1" outlineLevel="3">
      <c r="A40" s="404"/>
      <c r="B40" s="405"/>
      <c r="C40" s="406"/>
      <c r="D40" s="407" t="s">
        <v>154</v>
      </c>
      <c r="E40" s="407"/>
      <c r="F40" s="198"/>
      <c r="G40" s="198"/>
      <c r="H40" s="196">
        <v>47.49</v>
      </c>
      <c r="I40" s="196">
        <v>40</v>
      </c>
      <c r="J40" s="408"/>
      <c r="K40" s="196">
        <v>24.68</v>
      </c>
      <c r="L40" s="196">
        <v>987.2</v>
      </c>
    </row>
    <row r="41" spans="1:12" ht="11.85" customHeight="1" outlineLevel="3">
      <c r="A41" s="404"/>
      <c r="B41" s="405"/>
      <c r="C41" s="406"/>
      <c r="D41" s="407" t="s">
        <v>153</v>
      </c>
      <c r="E41" s="407"/>
      <c r="F41" s="198"/>
      <c r="G41" s="198"/>
      <c r="H41" s="195">
        <v>2043.97</v>
      </c>
      <c r="I41" s="195">
        <v>1737</v>
      </c>
      <c r="J41" s="408"/>
      <c r="K41" s="196">
        <v>9.31</v>
      </c>
      <c r="L41" s="195">
        <v>16171.47</v>
      </c>
    </row>
    <row r="42" spans="1:12" ht="11.85" customHeight="1" outlineLevel="3">
      <c r="A42" s="404"/>
      <c r="B42" s="405"/>
      <c r="C42" s="406"/>
      <c r="D42" s="407" t="s">
        <v>152</v>
      </c>
      <c r="E42" s="407"/>
      <c r="F42" s="198"/>
      <c r="G42" s="198"/>
      <c r="H42" s="196">
        <v>381.35</v>
      </c>
      <c r="I42" s="196">
        <v>324</v>
      </c>
      <c r="J42" s="408"/>
      <c r="K42" s="196">
        <v>24.68</v>
      </c>
      <c r="L42" s="195">
        <v>7996.32</v>
      </c>
    </row>
    <row r="43" spans="1:12" ht="32.85" customHeight="1" outlineLevel="3">
      <c r="A43" s="200"/>
      <c r="B43" s="199"/>
      <c r="C43" s="199"/>
      <c r="D43" s="407" t="s">
        <v>151</v>
      </c>
      <c r="E43" s="407"/>
      <c r="F43" s="198"/>
      <c r="G43" s="198"/>
      <c r="H43" s="196">
        <v>3.9</v>
      </c>
      <c r="I43" s="196">
        <v>3</v>
      </c>
      <c r="J43" s="197" t="s">
        <v>150</v>
      </c>
      <c r="K43" s="196">
        <v>7.65</v>
      </c>
      <c r="L43" s="196">
        <v>22.95</v>
      </c>
    </row>
    <row r="44" spans="1:12" ht="22.35" customHeight="1" outlineLevel="3">
      <c r="A44" s="404"/>
      <c r="B44" s="405"/>
      <c r="C44" s="405"/>
      <c r="D44" s="407" t="s">
        <v>168</v>
      </c>
      <c r="E44" s="407"/>
      <c r="F44" s="204" t="s">
        <v>165</v>
      </c>
      <c r="G44" s="203" t="s">
        <v>167</v>
      </c>
      <c r="H44" s="203"/>
      <c r="I44" s="196">
        <v>346</v>
      </c>
      <c r="J44" s="409"/>
      <c r="K44" s="196">
        <v>95</v>
      </c>
      <c r="L44" s="195">
        <v>8534.34</v>
      </c>
    </row>
    <row r="45" spans="1:12" ht="22.35" customHeight="1" outlineLevel="3" thickBot="1">
      <c r="A45" s="404"/>
      <c r="B45" s="405"/>
      <c r="C45" s="405"/>
      <c r="D45" s="407" t="s">
        <v>166</v>
      </c>
      <c r="E45" s="407"/>
      <c r="F45" s="204" t="s">
        <v>165</v>
      </c>
      <c r="G45" s="203" t="s">
        <v>715</v>
      </c>
      <c r="H45" s="203"/>
      <c r="I45" s="196">
        <v>182</v>
      </c>
      <c r="J45" s="409"/>
      <c r="K45" s="196">
        <v>50</v>
      </c>
      <c r="L45" s="195">
        <v>4491.76</v>
      </c>
    </row>
    <row r="46" spans="1:12" ht="22.15" customHeight="1" outlineLevel="3" thickBot="1">
      <c r="A46" s="395"/>
      <c r="B46" s="396" t="s">
        <v>338</v>
      </c>
      <c r="C46" s="397" t="s">
        <v>750</v>
      </c>
      <c r="D46" s="398" t="s">
        <v>749</v>
      </c>
      <c r="E46" s="398"/>
      <c r="F46" s="399" t="s">
        <v>748</v>
      </c>
      <c r="G46" s="225">
        <v>1445</v>
      </c>
      <c r="H46" s="410">
        <v>3.71</v>
      </c>
      <c r="I46" s="401">
        <v>5361</v>
      </c>
      <c r="J46" s="402"/>
      <c r="K46" s="402"/>
      <c r="L46" s="403">
        <v>41923.019999999997</v>
      </c>
    </row>
    <row r="47" spans="1:12" ht="21.75" customHeight="1" outlineLevel="3">
      <c r="A47" s="395"/>
      <c r="B47" s="396"/>
      <c r="C47" s="397"/>
      <c r="D47" s="398"/>
      <c r="E47" s="398"/>
      <c r="F47" s="399"/>
      <c r="G47" s="201" t="s">
        <v>760</v>
      </c>
      <c r="H47" s="410"/>
      <c r="I47" s="401"/>
      <c r="J47" s="402"/>
      <c r="K47" s="402"/>
      <c r="L47" s="403"/>
    </row>
    <row r="48" spans="1:12" ht="11.85" customHeight="1" outlineLevel="3">
      <c r="A48" s="404"/>
      <c r="B48" s="405"/>
      <c r="C48" s="406"/>
      <c r="D48" s="407" t="s">
        <v>154</v>
      </c>
      <c r="E48" s="407"/>
      <c r="F48" s="198"/>
      <c r="G48" s="198"/>
      <c r="H48" s="196">
        <v>0</v>
      </c>
      <c r="I48" s="196">
        <v>0</v>
      </c>
      <c r="J48" s="408"/>
      <c r="K48" s="196">
        <v>24.68</v>
      </c>
      <c r="L48" s="196">
        <v>0</v>
      </c>
    </row>
    <row r="49" spans="1:12" ht="11.85" customHeight="1" outlineLevel="3">
      <c r="A49" s="404"/>
      <c r="B49" s="405"/>
      <c r="C49" s="406"/>
      <c r="D49" s="407" t="s">
        <v>153</v>
      </c>
      <c r="E49" s="407"/>
      <c r="F49" s="198"/>
      <c r="G49" s="198"/>
      <c r="H49" s="196">
        <v>3.71</v>
      </c>
      <c r="I49" s="195">
        <v>5361</v>
      </c>
      <c r="J49" s="408"/>
      <c r="K49" s="196">
        <v>7.82</v>
      </c>
      <c r="L49" s="195">
        <v>41923.019999999997</v>
      </c>
    </row>
    <row r="50" spans="1:12" ht="11.85" customHeight="1" outlineLevel="3">
      <c r="A50" s="404"/>
      <c r="B50" s="405"/>
      <c r="C50" s="406"/>
      <c r="D50" s="407" t="s">
        <v>152</v>
      </c>
      <c r="E50" s="407"/>
      <c r="F50" s="198"/>
      <c r="G50" s="198"/>
      <c r="H50" s="196">
        <v>0</v>
      </c>
      <c r="I50" s="196">
        <v>0</v>
      </c>
      <c r="J50" s="408"/>
      <c r="K50" s="196">
        <v>24.68</v>
      </c>
      <c r="L50" s="196">
        <v>0</v>
      </c>
    </row>
    <row r="51" spans="1:12" ht="32.85" customHeight="1" outlineLevel="3">
      <c r="A51" s="200"/>
      <c r="B51" s="199"/>
      <c r="C51" s="199"/>
      <c r="D51" s="407" t="s">
        <v>151</v>
      </c>
      <c r="E51" s="407"/>
      <c r="F51" s="198"/>
      <c r="G51" s="198"/>
      <c r="H51" s="196">
        <v>0</v>
      </c>
      <c r="I51" s="196">
        <v>0</v>
      </c>
      <c r="J51" s="197" t="s">
        <v>150</v>
      </c>
      <c r="K51" s="196">
        <v>7.18</v>
      </c>
      <c r="L51" s="196">
        <v>0</v>
      </c>
    </row>
    <row r="52" spans="1:12" ht="22.35" customHeight="1" outlineLevel="3">
      <c r="A52" s="404"/>
      <c r="B52" s="405"/>
      <c r="C52" s="405"/>
      <c r="D52" s="407" t="s">
        <v>168</v>
      </c>
      <c r="E52" s="407"/>
      <c r="F52" s="204" t="s">
        <v>165</v>
      </c>
      <c r="G52" s="203" t="s">
        <v>746</v>
      </c>
      <c r="H52" s="203"/>
      <c r="I52" s="196">
        <v>0</v>
      </c>
      <c r="J52" s="409"/>
      <c r="K52" s="196">
        <v>0</v>
      </c>
      <c r="L52" s="196">
        <v>0</v>
      </c>
    </row>
    <row r="53" spans="1:12" ht="22.35" customHeight="1" outlineLevel="3" thickBot="1">
      <c r="A53" s="404"/>
      <c r="B53" s="405"/>
      <c r="C53" s="405"/>
      <c r="D53" s="407" t="s">
        <v>166</v>
      </c>
      <c r="E53" s="407"/>
      <c r="F53" s="204" t="s">
        <v>165</v>
      </c>
      <c r="G53" s="203" t="s">
        <v>746</v>
      </c>
      <c r="H53" s="203"/>
      <c r="I53" s="196">
        <v>0</v>
      </c>
      <c r="J53" s="409"/>
      <c r="K53" s="196">
        <v>0</v>
      </c>
      <c r="L53" s="196">
        <v>0</v>
      </c>
    </row>
    <row r="54" spans="1:12" ht="11.85" customHeight="1" outlineLevel="3" thickBot="1">
      <c r="A54" s="395"/>
      <c r="B54" s="396" t="s">
        <v>136</v>
      </c>
      <c r="C54" s="397" t="s">
        <v>744</v>
      </c>
      <c r="D54" s="398" t="s">
        <v>743</v>
      </c>
      <c r="E54" s="398"/>
      <c r="F54" s="399" t="s">
        <v>735</v>
      </c>
      <c r="G54" s="220">
        <v>0.85</v>
      </c>
      <c r="H54" s="410">
        <v>255.44</v>
      </c>
      <c r="I54" s="411">
        <v>217</v>
      </c>
      <c r="J54" s="402"/>
      <c r="K54" s="402"/>
      <c r="L54" s="403">
        <v>2367.7800000000002</v>
      </c>
    </row>
    <row r="55" spans="1:12" ht="11.85" customHeight="1" outlineLevel="3">
      <c r="A55" s="395"/>
      <c r="B55" s="396"/>
      <c r="C55" s="397"/>
      <c r="D55" s="398"/>
      <c r="E55" s="398"/>
      <c r="F55" s="399"/>
      <c r="G55" s="201" t="s">
        <v>759</v>
      </c>
      <c r="H55" s="410"/>
      <c r="I55" s="411"/>
      <c r="J55" s="402"/>
      <c r="K55" s="402"/>
      <c r="L55" s="403"/>
    </row>
    <row r="56" spans="1:12" ht="11.85" customHeight="1" outlineLevel="3">
      <c r="A56" s="404"/>
      <c r="B56" s="405"/>
      <c r="C56" s="406"/>
      <c r="D56" s="407" t="s">
        <v>154</v>
      </c>
      <c r="E56" s="407"/>
      <c r="F56" s="198"/>
      <c r="G56" s="198"/>
      <c r="H56" s="196">
        <v>22.19</v>
      </c>
      <c r="I56" s="196">
        <v>19</v>
      </c>
      <c r="J56" s="408"/>
      <c r="K56" s="196">
        <v>24.68</v>
      </c>
      <c r="L56" s="196">
        <v>468.92</v>
      </c>
    </row>
    <row r="57" spans="1:12" ht="11.85" customHeight="1" outlineLevel="3">
      <c r="A57" s="404"/>
      <c r="B57" s="405"/>
      <c r="C57" s="406"/>
      <c r="D57" s="407" t="s">
        <v>153</v>
      </c>
      <c r="E57" s="407"/>
      <c r="F57" s="198"/>
      <c r="G57" s="198"/>
      <c r="H57" s="196">
        <v>230.65</v>
      </c>
      <c r="I57" s="196">
        <v>196</v>
      </c>
      <c r="J57" s="408"/>
      <c r="K57" s="196">
        <v>9.61</v>
      </c>
      <c r="L57" s="195">
        <v>1883.56</v>
      </c>
    </row>
    <row r="58" spans="1:12" ht="11.85" customHeight="1" outlineLevel="3">
      <c r="A58" s="404"/>
      <c r="B58" s="405"/>
      <c r="C58" s="406"/>
      <c r="D58" s="407" t="s">
        <v>152</v>
      </c>
      <c r="E58" s="407"/>
      <c r="F58" s="198"/>
      <c r="G58" s="198"/>
      <c r="H58" s="196">
        <v>43.32</v>
      </c>
      <c r="I58" s="196">
        <v>37</v>
      </c>
      <c r="J58" s="408"/>
      <c r="K58" s="196">
        <v>24.68</v>
      </c>
      <c r="L58" s="196">
        <v>913.16</v>
      </c>
    </row>
    <row r="59" spans="1:12" ht="32.85" customHeight="1" outlineLevel="3">
      <c r="A59" s="200"/>
      <c r="B59" s="199"/>
      <c r="C59" s="199"/>
      <c r="D59" s="407" t="s">
        <v>151</v>
      </c>
      <c r="E59" s="407"/>
      <c r="F59" s="198"/>
      <c r="G59" s="198"/>
      <c r="H59" s="196">
        <v>2.6</v>
      </c>
      <c r="I59" s="196">
        <v>2</v>
      </c>
      <c r="J59" s="197" t="s">
        <v>150</v>
      </c>
      <c r="K59" s="196">
        <v>7.65</v>
      </c>
      <c r="L59" s="196">
        <v>15.3</v>
      </c>
    </row>
    <row r="60" spans="1:12" ht="22.35" customHeight="1" outlineLevel="3">
      <c r="A60" s="404"/>
      <c r="B60" s="405"/>
      <c r="C60" s="405"/>
      <c r="D60" s="407" t="s">
        <v>168</v>
      </c>
      <c r="E60" s="407"/>
      <c r="F60" s="204" t="s">
        <v>165</v>
      </c>
      <c r="G60" s="203" t="s">
        <v>167</v>
      </c>
      <c r="H60" s="203"/>
      <c r="I60" s="196">
        <v>53</v>
      </c>
      <c r="J60" s="409"/>
      <c r="K60" s="196">
        <v>95</v>
      </c>
      <c r="L60" s="195">
        <v>1312.98</v>
      </c>
    </row>
    <row r="61" spans="1:12" ht="22.35" customHeight="1" outlineLevel="3" thickBot="1">
      <c r="A61" s="404"/>
      <c r="B61" s="405"/>
      <c r="C61" s="405"/>
      <c r="D61" s="407" t="s">
        <v>166</v>
      </c>
      <c r="E61" s="407"/>
      <c r="F61" s="204" t="s">
        <v>165</v>
      </c>
      <c r="G61" s="203" t="s">
        <v>715</v>
      </c>
      <c r="H61" s="203"/>
      <c r="I61" s="196">
        <v>28</v>
      </c>
      <c r="J61" s="409"/>
      <c r="K61" s="196">
        <v>50</v>
      </c>
      <c r="L61" s="196">
        <v>691.04</v>
      </c>
    </row>
    <row r="62" spans="1:12" ht="16.899999999999999" customHeight="1" outlineLevel="3" thickBot="1">
      <c r="A62" s="395"/>
      <c r="B62" s="396" t="s">
        <v>334</v>
      </c>
      <c r="C62" s="397" t="s">
        <v>758</v>
      </c>
      <c r="D62" s="398" t="s">
        <v>757</v>
      </c>
      <c r="E62" s="398"/>
      <c r="F62" s="399" t="s">
        <v>727</v>
      </c>
      <c r="G62" s="220">
        <v>0.85</v>
      </c>
      <c r="H62" s="400">
        <v>1554.14</v>
      </c>
      <c r="I62" s="401">
        <v>1321</v>
      </c>
      <c r="J62" s="402"/>
      <c r="K62" s="402"/>
      <c r="L62" s="403">
        <v>18614.48</v>
      </c>
    </row>
    <row r="63" spans="1:12" ht="16.5" customHeight="1" outlineLevel="3">
      <c r="A63" s="395"/>
      <c r="B63" s="396"/>
      <c r="C63" s="397"/>
      <c r="D63" s="398"/>
      <c r="E63" s="398"/>
      <c r="F63" s="399"/>
      <c r="G63" s="201" t="s">
        <v>756</v>
      </c>
      <c r="H63" s="400"/>
      <c r="I63" s="401"/>
      <c r="J63" s="402"/>
      <c r="K63" s="402"/>
      <c r="L63" s="403"/>
    </row>
    <row r="64" spans="1:12" ht="11.85" customHeight="1" outlineLevel="3">
      <c r="A64" s="404"/>
      <c r="B64" s="405"/>
      <c r="C64" s="406"/>
      <c r="D64" s="407" t="s">
        <v>154</v>
      </c>
      <c r="E64" s="407"/>
      <c r="F64" s="198"/>
      <c r="G64" s="198"/>
      <c r="H64" s="196">
        <v>591.48</v>
      </c>
      <c r="I64" s="196">
        <v>503</v>
      </c>
      <c r="J64" s="408"/>
      <c r="K64" s="196">
        <v>24.68</v>
      </c>
      <c r="L64" s="195">
        <v>12414.04</v>
      </c>
    </row>
    <row r="65" spans="1:12" ht="11.85" customHeight="1" outlineLevel="3">
      <c r="A65" s="404"/>
      <c r="B65" s="405"/>
      <c r="C65" s="406"/>
      <c r="D65" s="407" t="s">
        <v>153</v>
      </c>
      <c r="E65" s="407"/>
      <c r="F65" s="198"/>
      <c r="G65" s="198"/>
      <c r="H65" s="196">
        <v>962.66</v>
      </c>
      <c r="I65" s="196">
        <v>818</v>
      </c>
      <c r="J65" s="408"/>
      <c r="K65" s="196">
        <v>7.58</v>
      </c>
      <c r="L65" s="195">
        <v>6200.44</v>
      </c>
    </row>
    <row r="66" spans="1:12" ht="11.85" customHeight="1" outlineLevel="3">
      <c r="A66" s="404"/>
      <c r="B66" s="405"/>
      <c r="C66" s="406"/>
      <c r="D66" s="407" t="s">
        <v>152</v>
      </c>
      <c r="E66" s="407"/>
      <c r="F66" s="198"/>
      <c r="G66" s="198"/>
      <c r="H66" s="196">
        <v>0</v>
      </c>
      <c r="I66" s="196">
        <v>0</v>
      </c>
      <c r="J66" s="408"/>
      <c r="K66" s="196">
        <v>24.68</v>
      </c>
      <c r="L66" s="196">
        <v>0</v>
      </c>
    </row>
    <row r="67" spans="1:12" ht="32.85" customHeight="1" outlineLevel="3">
      <c r="A67" s="200"/>
      <c r="B67" s="199"/>
      <c r="C67" s="199"/>
      <c r="D67" s="407" t="s">
        <v>151</v>
      </c>
      <c r="E67" s="407"/>
      <c r="F67" s="198"/>
      <c r="G67" s="198"/>
      <c r="H67" s="196">
        <v>0</v>
      </c>
      <c r="I67" s="196">
        <v>0</v>
      </c>
      <c r="J67" s="197" t="s">
        <v>150</v>
      </c>
      <c r="K67" s="196">
        <v>7.18</v>
      </c>
      <c r="L67" s="196">
        <v>0</v>
      </c>
    </row>
    <row r="68" spans="1:12" ht="22.35" customHeight="1" outlineLevel="3">
      <c r="A68" s="404"/>
      <c r="B68" s="405"/>
      <c r="C68" s="405"/>
      <c r="D68" s="407" t="s">
        <v>168</v>
      </c>
      <c r="E68" s="407"/>
      <c r="F68" s="204" t="s">
        <v>165</v>
      </c>
      <c r="G68" s="203" t="s">
        <v>285</v>
      </c>
      <c r="H68" s="203"/>
      <c r="I68" s="196">
        <v>402</v>
      </c>
      <c r="J68" s="409"/>
      <c r="K68" s="196">
        <v>80</v>
      </c>
      <c r="L68" s="195">
        <v>9931.23</v>
      </c>
    </row>
    <row r="69" spans="1:12" ht="22.35" customHeight="1" outlineLevel="3" thickBot="1">
      <c r="A69" s="404"/>
      <c r="B69" s="405"/>
      <c r="C69" s="405"/>
      <c r="D69" s="407" t="s">
        <v>166</v>
      </c>
      <c r="E69" s="407"/>
      <c r="F69" s="204" t="s">
        <v>165</v>
      </c>
      <c r="G69" s="203" t="s">
        <v>726</v>
      </c>
      <c r="H69" s="203"/>
      <c r="I69" s="196">
        <v>226</v>
      </c>
      <c r="J69" s="409"/>
      <c r="K69" s="196">
        <v>45</v>
      </c>
      <c r="L69" s="195">
        <v>5586.32</v>
      </c>
    </row>
    <row r="70" spans="1:12" ht="22.15" customHeight="1" outlineLevel="3" thickBot="1">
      <c r="A70" s="395"/>
      <c r="B70" s="396" t="s">
        <v>330</v>
      </c>
      <c r="C70" s="397" t="s">
        <v>752</v>
      </c>
      <c r="D70" s="398" t="s">
        <v>755</v>
      </c>
      <c r="E70" s="398"/>
      <c r="F70" s="399" t="s">
        <v>735</v>
      </c>
      <c r="G70" s="205">
        <v>8.5000000000000006E-2</v>
      </c>
      <c r="H70" s="400">
        <v>2095.36</v>
      </c>
      <c r="I70" s="411">
        <v>178</v>
      </c>
      <c r="J70" s="402"/>
      <c r="K70" s="402"/>
      <c r="L70" s="403">
        <v>1718.66</v>
      </c>
    </row>
    <row r="71" spans="1:12" ht="21.75" customHeight="1" outlineLevel="3">
      <c r="A71" s="395"/>
      <c r="B71" s="396"/>
      <c r="C71" s="397"/>
      <c r="D71" s="398"/>
      <c r="E71" s="398"/>
      <c r="F71" s="399"/>
      <c r="G71" s="201" t="s">
        <v>753</v>
      </c>
      <c r="H71" s="400"/>
      <c r="I71" s="411"/>
      <c r="J71" s="402"/>
      <c r="K71" s="402"/>
      <c r="L71" s="403"/>
    </row>
    <row r="72" spans="1:12" ht="11.85" customHeight="1" outlineLevel="3">
      <c r="A72" s="404"/>
      <c r="B72" s="405"/>
      <c r="C72" s="406"/>
      <c r="D72" s="407" t="s">
        <v>154</v>
      </c>
      <c r="E72" s="407"/>
      <c r="F72" s="198"/>
      <c r="G72" s="198"/>
      <c r="H72" s="196">
        <v>47.49</v>
      </c>
      <c r="I72" s="196">
        <v>4</v>
      </c>
      <c r="J72" s="408"/>
      <c r="K72" s="196">
        <v>24.68</v>
      </c>
      <c r="L72" s="196">
        <v>98.72</v>
      </c>
    </row>
    <row r="73" spans="1:12" ht="11.85" customHeight="1" outlineLevel="3">
      <c r="A73" s="404"/>
      <c r="B73" s="405"/>
      <c r="C73" s="406"/>
      <c r="D73" s="407" t="s">
        <v>153</v>
      </c>
      <c r="E73" s="407"/>
      <c r="F73" s="198"/>
      <c r="G73" s="198"/>
      <c r="H73" s="195">
        <v>2043.97</v>
      </c>
      <c r="I73" s="196">
        <v>174</v>
      </c>
      <c r="J73" s="408"/>
      <c r="K73" s="196">
        <v>9.31</v>
      </c>
      <c r="L73" s="195">
        <v>1619.94</v>
      </c>
    </row>
    <row r="74" spans="1:12" ht="11.85" customHeight="1" outlineLevel="3">
      <c r="A74" s="404"/>
      <c r="B74" s="405"/>
      <c r="C74" s="406"/>
      <c r="D74" s="407" t="s">
        <v>152</v>
      </c>
      <c r="E74" s="407"/>
      <c r="F74" s="198"/>
      <c r="G74" s="198"/>
      <c r="H74" s="196">
        <v>381.35</v>
      </c>
      <c r="I74" s="196">
        <v>32</v>
      </c>
      <c r="J74" s="408"/>
      <c r="K74" s="196">
        <v>24.68</v>
      </c>
      <c r="L74" s="196">
        <v>789.76</v>
      </c>
    </row>
    <row r="75" spans="1:12" ht="32.85" customHeight="1" outlineLevel="3">
      <c r="A75" s="200"/>
      <c r="B75" s="199"/>
      <c r="C75" s="199"/>
      <c r="D75" s="407" t="s">
        <v>151</v>
      </c>
      <c r="E75" s="407"/>
      <c r="F75" s="198"/>
      <c r="G75" s="198"/>
      <c r="H75" s="196">
        <v>3.9</v>
      </c>
      <c r="I75" s="196">
        <v>0</v>
      </c>
      <c r="J75" s="197" t="s">
        <v>150</v>
      </c>
      <c r="K75" s="196">
        <v>7.65</v>
      </c>
      <c r="L75" s="196">
        <v>0</v>
      </c>
    </row>
    <row r="76" spans="1:12" ht="22.35" customHeight="1" outlineLevel="3">
      <c r="A76" s="404"/>
      <c r="B76" s="405"/>
      <c r="C76" s="405"/>
      <c r="D76" s="407" t="s">
        <v>168</v>
      </c>
      <c r="E76" s="407"/>
      <c r="F76" s="204" t="s">
        <v>165</v>
      </c>
      <c r="G76" s="203" t="s">
        <v>167</v>
      </c>
      <c r="H76" s="203"/>
      <c r="I76" s="196">
        <v>34</v>
      </c>
      <c r="J76" s="409"/>
      <c r="K76" s="196">
        <v>95</v>
      </c>
      <c r="L76" s="196">
        <v>844.06</v>
      </c>
    </row>
    <row r="77" spans="1:12" ht="22.35" customHeight="1" outlineLevel="3" thickBot="1">
      <c r="A77" s="404"/>
      <c r="B77" s="405"/>
      <c r="C77" s="405"/>
      <c r="D77" s="407" t="s">
        <v>166</v>
      </c>
      <c r="E77" s="407"/>
      <c r="F77" s="204" t="s">
        <v>165</v>
      </c>
      <c r="G77" s="203" t="s">
        <v>715</v>
      </c>
      <c r="H77" s="203"/>
      <c r="I77" s="196">
        <v>18</v>
      </c>
      <c r="J77" s="409"/>
      <c r="K77" s="196">
        <v>50</v>
      </c>
      <c r="L77" s="196">
        <v>444.24</v>
      </c>
    </row>
    <row r="78" spans="1:12" ht="22.15" customHeight="1" outlineLevel="3" thickBot="1">
      <c r="A78" s="395"/>
      <c r="B78" s="396" t="s">
        <v>327</v>
      </c>
      <c r="C78" s="397" t="s">
        <v>750</v>
      </c>
      <c r="D78" s="398" t="s">
        <v>749</v>
      </c>
      <c r="E78" s="398"/>
      <c r="F78" s="399" t="s">
        <v>748</v>
      </c>
      <c r="G78" s="222">
        <v>144.5</v>
      </c>
      <c r="H78" s="410">
        <v>3.71</v>
      </c>
      <c r="I78" s="411">
        <v>536</v>
      </c>
      <c r="J78" s="402"/>
      <c r="K78" s="402"/>
      <c r="L78" s="403">
        <v>4191.5200000000004</v>
      </c>
    </row>
    <row r="79" spans="1:12" ht="21.75" customHeight="1" outlineLevel="3">
      <c r="A79" s="395"/>
      <c r="B79" s="396"/>
      <c r="C79" s="397"/>
      <c r="D79" s="398"/>
      <c r="E79" s="398"/>
      <c r="F79" s="399"/>
      <c r="G79" s="201" t="s">
        <v>754</v>
      </c>
      <c r="H79" s="410"/>
      <c r="I79" s="411"/>
      <c r="J79" s="402"/>
      <c r="K79" s="402"/>
      <c r="L79" s="403"/>
    </row>
    <row r="80" spans="1:12" ht="11.85" customHeight="1" outlineLevel="3">
      <c r="A80" s="404"/>
      <c r="B80" s="405"/>
      <c r="C80" s="406"/>
      <c r="D80" s="407" t="s">
        <v>154</v>
      </c>
      <c r="E80" s="407"/>
      <c r="F80" s="198"/>
      <c r="G80" s="198"/>
      <c r="H80" s="196">
        <v>0</v>
      </c>
      <c r="I80" s="196">
        <v>0</v>
      </c>
      <c r="J80" s="408"/>
      <c r="K80" s="196">
        <v>24.68</v>
      </c>
      <c r="L80" s="196">
        <v>0</v>
      </c>
    </row>
    <row r="81" spans="1:12" ht="11.85" customHeight="1" outlineLevel="3">
      <c r="A81" s="404"/>
      <c r="B81" s="405"/>
      <c r="C81" s="406"/>
      <c r="D81" s="407" t="s">
        <v>153</v>
      </c>
      <c r="E81" s="407"/>
      <c r="F81" s="198"/>
      <c r="G81" s="198"/>
      <c r="H81" s="196">
        <v>3.71</v>
      </c>
      <c r="I81" s="196">
        <v>536</v>
      </c>
      <c r="J81" s="408"/>
      <c r="K81" s="196">
        <v>7.82</v>
      </c>
      <c r="L81" s="195">
        <v>4191.5200000000004</v>
      </c>
    </row>
    <row r="82" spans="1:12" ht="11.85" customHeight="1" outlineLevel="3">
      <c r="A82" s="404"/>
      <c r="B82" s="405"/>
      <c r="C82" s="406"/>
      <c r="D82" s="407" t="s">
        <v>152</v>
      </c>
      <c r="E82" s="407"/>
      <c r="F82" s="198"/>
      <c r="G82" s="198"/>
      <c r="H82" s="196">
        <v>0</v>
      </c>
      <c r="I82" s="196">
        <v>0</v>
      </c>
      <c r="J82" s="408"/>
      <c r="K82" s="196">
        <v>24.68</v>
      </c>
      <c r="L82" s="196">
        <v>0</v>
      </c>
    </row>
    <row r="83" spans="1:12" ht="32.85" customHeight="1" outlineLevel="3">
      <c r="A83" s="200"/>
      <c r="B83" s="199"/>
      <c r="C83" s="199"/>
      <c r="D83" s="407" t="s">
        <v>151</v>
      </c>
      <c r="E83" s="407"/>
      <c r="F83" s="198"/>
      <c r="G83" s="198"/>
      <c r="H83" s="196">
        <v>0</v>
      </c>
      <c r="I83" s="196">
        <v>0</v>
      </c>
      <c r="J83" s="197" t="s">
        <v>150</v>
      </c>
      <c r="K83" s="196">
        <v>7.18</v>
      </c>
      <c r="L83" s="196">
        <v>0</v>
      </c>
    </row>
    <row r="84" spans="1:12" ht="22.35" customHeight="1" outlineLevel="3">
      <c r="A84" s="404"/>
      <c r="B84" s="405"/>
      <c r="C84" s="405"/>
      <c r="D84" s="407" t="s">
        <v>168</v>
      </c>
      <c r="E84" s="407"/>
      <c r="F84" s="204" t="s">
        <v>165</v>
      </c>
      <c r="G84" s="203" t="s">
        <v>746</v>
      </c>
      <c r="H84" s="203"/>
      <c r="I84" s="196">
        <v>0</v>
      </c>
      <c r="J84" s="409"/>
      <c r="K84" s="196">
        <v>0</v>
      </c>
      <c r="L84" s="196">
        <v>0</v>
      </c>
    </row>
    <row r="85" spans="1:12" ht="22.35" customHeight="1" outlineLevel="3" thickBot="1">
      <c r="A85" s="404"/>
      <c r="B85" s="405"/>
      <c r="C85" s="405"/>
      <c r="D85" s="407" t="s">
        <v>166</v>
      </c>
      <c r="E85" s="407"/>
      <c r="F85" s="204" t="s">
        <v>165</v>
      </c>
      <c r="G85" s="203" t="s">
        <v>746</v>
      </c>
      <c r="H85" s="203"/>
      <c r="I85" s="196">
        <v>0</v>
      </c>
      <c r="J85" s="409"/>
      <c r="K85" s="196">
        <v>0</v>
      </c>
      <c r="L85" s="196">
        <v>0</v>
      </c>
    </row>
    <row r="86" spans="1:12" ht="11.85" customHeight="1" outlineLevel="3" thickBot="1">
      <c r="A86" s="395"/>
      <c r="B86" s="396" t="s">
        <v>326</v>
      </c>
      <c r="C86" s="397" t="s">
        <v>744</v>
      </c>
      <c r="D86" s="398" t="s">
        <v>743</v>
      </c>
      <c r="E86" s="398"/>
      <c r="F86" s="399" t="s">
        <v>735</v>
      </c>
      <c r="G86" s="205">
        <v>8.5000000000000006E-2</v>
      </c>
      <c r="H86" s="410">
        <v>255.44</v>
      </c>
      <c r="I86" s="411">
        <v>22</v>
      </c>
      <c r="J86" s="402"/>
      <c r="K86" s="402"/>
      <c r="L86" s="412">
        <v>241.56</v>
      </c>
    </row>
    <row r="87" spans="1:12" ht="11.85" customHeight="1" outlineLevel="3">
      <c r="A87" s="395"/>
      <c r="B87" s="396"/>
      <c r="C87" s="397"/>
      <c r="D87" s="398"/>
      <c r="E87" s="398"/>
      <c r="F87" s="399"/>
      <c r="G87" s="201" t="s">
        <v>753</v>
      </c>
      <c r="H87" s="410"/>
      <c r="I87" s="411"/>
      <c r="J87" s="402"/>
      <c r="K87" s="402"/>
      <c r="L87" s="412"/>
    </row>
    <row r="88" spans="1:12" ht="11.85" customHeight="1" outlineLevel="3">
      <c r="A88" s="404"/>
      <c r="B88" s="405"/>
      <c r="C88" s="406"/>
      <c r="D88" s="407" t="s">
        <v>154</v>
      </c>
      <c r="E88" s="407"/>
      <c r="F88" s="198"/>
      <c r="G88" s="198"/>
      <c r="H88" s="196">
        <v>22.19</v>
      </c>
      <c r="I88" s="196">
        <v>2</v>
      </c>
      <c r="J88" s="408"/>
      <c r="K88" s="196">
        <v>24.68</v>
      </c>
      <c r="L88" s="196">
        <v>49.36</v>
      </c>
    </row>
    <row r="89" spans="1:12" ht="11.85" customHeight="1" outlineLevel="3">
      <c r="A89" s="404"/>
      <c r="B89" s="405"/>
      <c r="C89" s="406"/>
      <c r="D89" s="407" t="s">
        <v>153</v>
      </c>
      <c r="E89" s="407"/>
      <c r="F89" s="198"/>
      <c r="G89" s="198"/>
      <c r="H89" s="196">
        <v>230.65</v>
      </c>
      <c r="I89" s="196">
        <v>20</v>
      </c>
      <c r="J89" s="408"/>
      <c r="K89" s="196">
        <v>9.61</v>
      </c>
      <c r="L89" s="196">
        <v>192.2</v>
      </c>
    </row>
    <row r="90" spans="1:12" ht="11.85" customHeight="1" outlineLevel="3">
      <c r="A90" s="404"/>
      <c r="B90" s="405"/>
      <c r="C90" s="406"/>
      <c r="D90" s="407" t="s">
        <v>152</v>
      </c>
      <c r="E90" s="407"/>
      <c r="F90" s="198"/>
      <c r="G90" s="198"/>
      <c r="H90" s="196">
        <v>43.32</v>
      </c>
      <c r="I90" s="196">
        <v>4</v>
      </c>
      <c r="J90" s="408"/>
      <c r="K90" s="196">
        <v>24.68</v>
      </c>
      <c r="L90" s="196">
        <v>98.72</v>
      </c>
    </row>
    <row r="91" spans="1:12" ht="32.85" customHeight="1" outlineLevel="3">
      <c r="A91" s="200"/>
      <c r="B91" s="199"/>
      <c r="C91" s="199"/>
      <c r="D91" s="407" t="s">
        <v>151</v>
      </c>
      <c r="E91" s="407"/>
      <c r="F91" s="198"/>
      <c r="G91" s="198"/>
      <c r="H91" s="196">
        <v>2.6</v>
      </c>
      <c r="I91" s="196">
        <v>0</v>
      </c>
      <c r="J91" s="197" t="s">
        <v>150</v>
      </c>
      <c r="K91" s="196">
        <v>7.65</v>
      </c>
      <c r="L91" s="196">
        <v>0</v>
      </c>
    </row>
    <row r="92" spans="1:12" ht="22.35" customHeight="1" outlineLevel="3">
      <c r="A92" s="404"/>
      <c r="B92" s="405"/>
      <c r="C92" s="405"/>
      <c r="D92" s="407" t="s">
        <v>168</v>
      </c>
      <c r="E92" s="407"/>
      <c r="F92" s="204" t="s">
        <v>165</v>
      </c>
      <c r="G92" s="203" t="s">
        <v>167</v>
      </c>
      <c r="H92" s="203"/>
      <c r="I92" s="196">
        <v>6</v>
      </c>
      <c r="J92" s="409"/>
      <c r="K92" s="196">
        <v>95</v>
      </c>
      <c r="L92" s="196">
        <v>140.68</v>
      </c>
    </row>
    <row r="93" spans="1:12" ht="22.35" customHeight="1" outlineLevel="3" thickBot="1">
      <c r="A93" s="404"/>
      <c r="B93" s="405"/>
      <c r="C93" s="405"/>
      <c r="D93" s="407" t="s">
        <v>166</v>
      </c>
      <c r="E93" s="407"/>
      <c r="F93" s="204" t="s">
        <v>165</v>
      </c>
      <c r="G93" s="203" t="s">
        <v>715</v>
      </c>
      <c r="H93" s="203"/>
      <c r="I93" s="196">
        <v>3</v>
      </c>
      <c r="J93" s="409"/>
      <c r="K93" s="196">
        <v>50</v>
      </c>
      <c r="L93" s="196">
        <v>74.040000000000006</v>
      </c>
    </row>
    <row r="94" spans="1:12" ht="27.4" customHeight="1" outlineLevel="3" thickBot="1">
      <c r="A94" s="395"/>
      <c r="B94" s="396" t="s">
        <v>325</v>
      </c>
      <c r="C94" s="397" t="s">
        <v>752</v>
      </c>
      <c r="D94" s="398" t="s">
        <v>751</v>
      </c>
      <c r="E94" s="398"/>
      <c r="F94" s="399" t="s">
        <v>735</v>
      </c>
      <c r="G94" s="205">
        <v>0.93500000000000005</v>
      </c>
      <c r="H94" s="400">
        <v>2095.36</v>
      </c>
      <c r="I94" s="401">
        <v>1959</v>
      </c>
      <c r="J94" s="402"/>
      <c r="K94" s="402"/>
      <c r="L94" s="403">
        <v>18907.93</v>
      </c>
    </row>
    <row r="95" spans="1:12" ht="27" customHeight="1" outlineLevel="3">
      <c r="A95" s="395"/>
      <c r="B95" s="396"/>
      <c r="C95" s="397"/>
      <c r="D95" s="398"/>
      <c r="E95" s="398"/>
      <c r="F95" s="399"/>
      <c r="G95" s="201" t="s">
        <v>742</v>
      </c>
      <c r="H95" s="400"/>
      <c r="I95" s="401"/>
      <c r="J95" s="402"/>
      <c r="K95" s="402"/>
      <c r="L95" s="403"/>
    </row>
    <row r="96" spans="1:12" ht="11.85" customHeight="1" outlineLevel="3">
      <c r="A96" s="404"/>
      <c r="B96" s="405"/>
      <c r="C96" s="406"/>
      <c r="D96" s="407" t="s">
        <v>154</v>
      </c>
      <c r="E96" s="407"/>
      <c r="F96" s="198"/>
      <c r="G96" s="198"/>
      <c r="H96" s="196">
        <v>47.49</v>
      </c>
      <c r="I96" s="196">
        <v>44</v>
      </c>
      <c r="J96" s="408"/>
      <c r="K96" s="196">
        <v>24.68</v>
      </c>
      <c r="L96" s="195">
        <v>1085.92</v>
      </c>
    </row>
    <row r="97" spans="1:12" ht="11.85" customHeight="1" outlineLevel="3">
      <c r="A97" s="404"/>
      <c r="B97" s="405"/>
      <c r="C97" s="406"/>
      <c r="D97" s="407" t="s">
        <v>153</v>
      </c>
      <c r="E97" s="407"/>
      <c r="F97" s="198"/>
      <c r="G97" s="198"/>
      <c r="H97" s="195">
        <v>2043.97</v>
      </c>
      <c r="I97" s="195">
        <v>1911</v>
      </c>
      <c r="J97" s="408"/>
      <c r="K97" s="196">
        <v>9.31</v>
      </c>
      <c r="L97" s="195">
        <v>17791.41</v>
      </c>
    </row>
    <row r="98" spans="1:12" ht="11.85" customHeight="1" outlineLevel="3">
      <c r="A98" s="404"/>
      <c r="B98" s="405"/>
      <c r="C98" s="406"/>
      <c r="D98" s="407" t="s">
        <v>152</v>
      </c>
      <c r="E98" s="407"/>
      <c r="F98" s="198"/>
      <c r="G98" s="198"/>
      <c r="H98" s="196">
        <v>381.35</v>
      </c>
      <c r="I98" s="196">
        <v>357</v>
      </c>
      <c r="J98" s="408"/>
      <c r="K98" s="196">
        <v>24.68</v>
      </c>
      <c r="L98" s="195">
        <v>8810.76</v>
      </c>
    </row>
    <row r="99" spans="1:12" ht="32.85" customHeight="1" outlineLevel="3">
      <c r="A99" s="200"/>
      <c r="B99" s="199"/>
      <c r="C99" s="199"/>
      <c r="D99" s="407" t="s">
        <v>151</v>
      </c>
      <c r="E99" s="407"/>
      <c r="F99" s="198"/>
      <c r="G99" s="198"/>
      <c r="H99" s="196">
        <v>3.9</v>
      </c>
      <c r="I99" s="196">
        <v>4</v>
      </c>
      <c r="J99" s="197" t="s">
        <v>150</v>
      </c>
      <c r="K99" s="196">
        <v>7.65</v>
      </c>
      <c r="L99" s="196">
        <v>30.6</v>
      </c>
    </row>
    <row r="100" spans="1:12" ht="22.35" customHeight="1" outlineLevel="3">
      <c r="A100" s="404"/>
      <c r="B100" s="405"/>
      <c r="C100" s="405"/>
      <c r="D100" s="407" t="s">
        <v>168</v>
      </c>
      <c r="E100" s="407"/>
      <c r="F100" s="204" t="s">
        <v>165</v>
      </c>
      <c r="G100" s="203" t="s">
        <v>167</v>
      </c>
      <c r="H100" s="203"/>
      <c r="I100" s="196">
        <v>381</v>
      </c>
      <c r="J100" s="409"/>
      <c r="K100" s="196">
        <v>95</v>
      </c>
      <c r="L100" s="195">
        <v>9401.85</v>
      </c>
    </row>
    <row r="101" spans="1:12" ht="22.35" customHeight="1" outlineLevel="3" thickBot="1">
      <c r="A101" s="404"/>
      <c r="B101" s="405"/>
      <c r="C101" s="405"/>
      <c r="D101" s="407" t="s">
        <v>166</v>
      </c>
      <c r="E101" s="407"/>
      <c r="F101" s="204" t="s">
        <v>165</v>
      </c>
      <c r="G101" s="203" t="s">
        <v>715</v>
      </c>
      <c r="H101" s="203"/>
      <c r="I101" s="196">
        <v>201</v>
      </c>
      <c r="J101" s="409"/>
      <c r="K101" s="196">
        <v>50</v>
      </c>
      <c r="L101" s="195">
        <v>4948.34</v>
      </c>
    </row>
    <row r="102" spans="1:12" ht="22.15" customHeight="1" outlineLevel="3" thickBot="1">
      <c r="A102" s="395"/>
      <c r="B102" s="396" t="s">
        <v>322</v>
      </c>
      <c r="C102" s="397" t="s">
        <v>750</v>
      </c>
      <c r="D102" s="398" t="s">
        <v>749</v>
      </c>
      <c r="E102" s="398"/>
      <c r="F102" s="399" t="s">
        <v>748</v>
      </c>
      <c r="G102" s="231">
        <v>1589.5</v>
      </c>
      <c r="H102" s="410">
        <v>3.71</v>
      </c>
      <c r="I102" s="401">
        <v>5897</v>
      </c>
      <c r="J102" s="402"/>
      <c r="K102" s="402"/>
      <c r="L102" s="403">
        <v>46114.54</v>
      </c>
    </row>
    <row r="103" spans="1:12" ht="21.75" customHeight="1" outlineLevel="3">
      <c r="A103" s="395"/>
      <c r="B103" s="396"/>
      <c r="C103" s="397"/>
      <c r="D103" s="398"/>
      <c r="E103" s="398"/>
      <c r="F103" s="399"/>
      <c r="G103" s="201" t="s">
        <v>747</v>
      </c>
      <c r="H103" s="410"/>
      <c r="I103" s="401"/>
      <c r="J103" s="402"/>
      <c r="K103" s="402"/>
      <c r="L103" s="403"/>
    </row>
    <row r="104" spans="1:12" ht="11.85" customHeight="1" outlineLevel="3">
      <c r="A104" s="404"/>
      <c r="B104" s="405"/>
      <c r="C104" s="406"/>
      <c r="D104" s="407" t="s">
        <v>154</v>
      </c>
      <c r="E104" s="407"/>
      <c r="F104" s="198"/>
      <c r="G104" s="198"/>
      <c r="H104" s="196">
        <v>0</v>
      </c>
      <c r="I104" s="196">
        <v>0</v>
      </c>
      <c r="J104" s="408"/>
      <c r="K104" s="196">
        <v>24.68</v>
      </c>
      <c r="L104" s="196">
        <v>0</v>
      </c>
    </row>
    <row r="105" spans="1:12" ht="11.85" customHeight="1" outlineLevel="3">
      <c r="A105" s="404"/>
      <c r="B105" s="405"/>
      <c r="C105" s="406"/>
      <c r="D105" s="407" t="s">
        <v>153</v>
      </c>
      <c r="E105" s="407"/>
      <c r="F105" s="198"/>
      <c r="G105" s="198"/>
      <c r="H105" s="196">
        <v>3.71</v>
      </c>
      <c r="I105" s="195">
        <v>5897</v>
      </c>
      <c r="J105" s="408"/>
      <c r="K105" s="196">
        <v>7.82</v>
      </c>
      <c r="L105" s="195">
        <v>46114.54</v>
      </c>
    </row>
    <row r="106" spans="1:12" ht="11.85" customHeight="1" outlineLevel="3">
      <c r="A106" s="404"/>
      <c r="B106" s="405"/>
      <c r="C106" s="406"/>
      <c r="D106" s="407" t="s">
        <v>152</v>
      </c>
      <c r="E106" s="407"/>
      <c r="F106" s="198"/>
      <c r="G106" s="198"/>
      <c r="H106" s="196">
        <v>0</v>
      </c>
      <c r="I106" s="196">
        <v>0</v>
      </c>
      <c r="J106" s="408"/>
      <c r="K106" s="196">
        <v>24.68</v>
      </c>
      <c r="L106" s="196">
        <v>0</v>
      </c>
    </row>
    <row r="107" spans="1:12" ht="32.85" customHeight="1" outlineLevel="3">
      <c r="A107" s="200"/>
      <c r="B107" s="199"/>
      <c r="C107" s="199"/>
      <c r="D107" s="407" t="s">
        <v>151</v>
      </c>
      <c r="E107" s="407"/>
      <c r="F107" s="198"/>
      <c r="G107" s="198"/>
      <c r="H107" s="196">
        <v>0</v>
      </c>
      <c r="I107" s="196">
        <v>0</v>
      </c>
      <c r="J107" s="197" t="s">
        <v>150</v>
      </c>
      <c r="K107" s="196">
        <v>7.18</v>
      </c>
      <c r="L107" s="196">
        <v>0</v>
      </c>
    </row>
    <row r="108" spans="1:12" ht="22.35" customHeight="1" outlineLevel="3">
      <c r="A108" s="404"/>
      <c r="B108" s="405"/>
      <c r="C108" s="405"/>
      <c r="D108" s="407" t="s">
        <v>168</v>
      </c>
      <c r="E108" s="407"/>
      <c r="F108" s="204" t="s">
        <v>165</v>
      </c>
      <c r="G108" s="203" t="s">
        <v>746</v>
      </c>
      <c r="H108" s="203"/>
      <c r="I108" s="196">
        <v>0</v>
      </c>
      <c r="J108" s="409"/>
      <c r="K108" s="196">
        <v>0</v>
      </c>
      <c r="L108" s="196">
        <v>0</v>
      </c>
    </row>
    <row r="109" spans="1:12" ht="22.35" customHeight="1" outlineLevel="3" thickBot="1">
      <c r="A109" s="404"/>
      <c r="B109" s="405"/>
      <c r="C109" s="405"/>
      <c r="D109" s="407" t="s">
        <v>166</v>
      </c>
      <c r="E109" s="407"/>
      <c r="F109" s="204" t="s">
        <v>165</v>
      </c>
      <c r="G109" s="203" t="s">
        <v>746</v>
      </c>
      <c r="H109" s="203"/>
      <c r="I109" s="196">
        <v>0</v>
      </c>
      <c r="J109" s="409"/>
      <c r="K109" s="196">
        <v>0</v>
      </c>
      <c r="L109" s="196">
        <v>0</v>
      </c>
    </row>
    <row r="110" spans="1:12" ht="11.85" customHeight="1" outlineLevel="3" thickBot="1">
      <c r="A110" s="395"/>
      <c r="B110" s="396" t="s">
        <v>745</v>
      </c>
      <c r="C110" s="397" t="s">
        <v>744</v>
      </c>
      <c r="D110" s="398" t="s">
        <v>743</v>
      </c>
      <c r="E110" s="398"/>
      <c r="F110" s="399" t="s">
        <v>735</v>
      </c>
      <c r="G110" s="205">
        <v>0.93500000000000005</v>
      </c>
      <c r="H110" s="410">
        <v>255.44</v>
      </c>
      <c r="I110" s="411">
        <v>239</v>
      </c>
      <c r="J110" s="402"/>
      <c r="K110" s="402"/>
      <c r="L110" s="403">
        <v>2609.34</v>
      </c>
    </row>
    <row r="111" spans="1:12" ht="11.85" customHeight="1" outlineLevel="3">
      <c r="A111" s="395"/>
      <c r="B111" s="396"/>
      <c r="C111" s="397"/>
      <c r="D111" s="398"/>
      <c r="E111" s="398"/>
      <c r="F111" s="399"/>
      <c r="G111" s="201" t="s">
        <v>742</v>
      </c>
      <c r="H111" s="410"/>
      <c r="I111" s="411"/>
      <c r="J111" s="402"/>
      <c r="K111" s="402"/>
      <c r="L111" s="403"/>
    </row>
    <row r="112" spans="1:12" ht="11.85" customHeight="1" outlineLevel="3">
      <c r="A112" s="404"/>
      <c r="B112" s="405"/>
      <c r="C112" s="406"/>
      <c r="D112" s="407" t="s">
        <v>154</v>
      </c>
      <c r="E112" s="407"/>
      <c r="F112" s="198"/>
      <c r="G112" s="198"/>
      <c r="H112" s="196">
        <v>22.19</v>
      </c>
      <c r="I112" s="196">
        <v>21</v>
      </c>
      <c r="J112" s="408"/>
      <c r="K112" s="196">
        <v>24.68</v>
      </c>
      <c r="L112" s="196">
        <v>518.28</v>
      </c>
    </row>
    <row r="113" spans="1:12" ht="11.85" customHeight="1" outlineLevel="3">
      <c r="A113" s="404"/>
      <c r="B113" s="405"/>
      <c r="C113" s="406"/>
      <c r="D113" s="407" t="s">
        <v>153</v>
      </c>
      <c r="E113" s="407"/>
      <c r="F113" s="198"/>
      <c r="G113" s="198"/>
      <c r="H113" s="196">
        <v>230.65</v>
      </c>
      <c r="I113" s="196">
        <v>216</v>
      </c>
      <c r="J113" s="408"/>
      <c r="K113" s="196">
        <v>9.61</v>
      </c>
      <c r="L113" s="195">
        <v>2075.7600000000002</v>
      </c>
    </row>
    <row r="114" spans="1:12" ht="11.85" customHeight="1" outlineLevel="3">
      <c r="A114" s="404"/>
      <c r="B114" s="405"/>
      <c r="C114" s="406"/>
      <c r="D114" s="407" t="s">
        <v>152</v>
      </c>
      <c r="E114" s="407"/>
      <c r="F114" s="198"/>
      <c r="G114" s="198"/>
      <c r="H114" s="196">
        <v>43.32</v>
      </c>
      <c r="I114" s="196">
        <v>41</v>
      </c>
      <c r="J114" s="408"/>
      <c r="K114" s="196">
        <v>24.68</v>
      </c>
      <c r="L114" s="195">
        <v>1011.88</v>
      </c>
    </row>
    <row r="115" spans="1:12" ht="32.85" customHeight="1" outlineLevel="3">
      <c r="A115" s="200"/>
      <c r="B115" s="199"/>
      <c r="C115" s="199"/>
      <c r="D115" s="407" t="s">
        <v>151</v>
      </c>
      <c r="E115" s="407"/>
      <c r="F115" s="198"/>
      <c r="G115" s="198"/>
      <c r="H115" s="196">
        <v>2.6</v>
      </c>
      <c r="I115" s="196">
        <v>2</v>
      </c>
      <c r="J115" s="197" t="s">
        <v>150</v>
      </c>
      <c r="K115" s="196">
        <v>7.65</v>
      </c>
      <c r="L115" s="196">
        <v>15.3</v>
      </c>
    </row>
    <row r="116" spans="1:12" ht="22.35" customHeight="1" outlineLevel="3">
      <c r="A116" s="404"/>
      <c r="B116" s="405"/>
      <c r="C116" s="405"/>
      <c r="D116" s="407" t="s">
        <v>168</v>
      </c>
      <c r="E116" s="407"/>
      <c r="F116" s="204" t="s">
        <v>165</v>
      </c>
      <c r="G116" s="203" t="s">
        <v>167</v>
      </c>
      <c r="H116" s="203"/>
      <c r="I116" s="196">
        <v>59</v>
      </c>
      <c r="J116" s="409"/>
      <c r="K116" s="196">
        <v>95</v>
      </c>
      <c r="L116" s="195">
        <v>1453.65</v>
      </c>
    </row>
    <row r="117" spans="1:12" ht="22.35" customHeight="1" outlineLevel="3" thickBot="1">
      <c r="A117" s="404"/>
      <c r="B117" s="405"/>
      <c r="C117" s="405"/>
      <c r="D117" s="407" t="s">
        <v>166</v>
      </c>
      <c r="E117" s="407"/>
      <c r="F117" s="204" t="s">
        <v>165</v>
      </c>
      <c r="G117" s="203" t="s">
        <v>715</v>
      </c>
      <c r="H117" s="203"/>
      <c r="I117" s="196">
        <v>31</v>
      </c>
      <c r="J117" s="409"/>
      <c r="K117" s="196">
        <v>50</v>
      </c>
      <c r="L117" s="196">
        <v>765.08</v>
      </c>
    </row>
    <row r="118" spans="1:12" ht="22.15" customHeight="1" outlineLevel="3" thickBot="1">
      <c r="A118" s="395"/>
      <c r="B118" s="396" t="s">
        <v>741</v>
      </c>
      <c r="C118" s="397" t="s">
        <v>740</v>
      </c>
      <c r="D118" s="398" t="s">
        <v>739</v>
      </c>
      <c r="E118" s="398"/>
      <c r="F118" s="399" t="s">
        <v>735</v>
      </c>
      <c r="G118" s="205">
        <v>0.80600000000000005</v>
      </c>
      <c r="H118" s="410">
        <v>248.75</v>
      </c>
      <c r="I118" s="411">
        <v>200</v>
      </c>
      <c r="J118" s="402"/>
      <c r="K118" s="402"/>
      <c r="L118" s="403">
        <v>1370</v>
      </c>
    </row>
    <row r="119" spans="1:12" ht="21.75" customHeight="1" outlineLevel="3">
      <c r="A119" s="395"/>
      <c r="B119" s="396"/>
      <c r="C119" s="397"/>
      <c r="D119" s="398"/>
      <c r="E119" s="398"/>
      <c r="F119" s="399"/>
      <c r="G119" s="201" t="s">
        <v>733</v>
      </c>
      <c r="H119" s="410"/>
      <c r="I119" s="411"/>
      <c r="J119" s="402"/>
      <c r="K119" s="402"/>
      <c r="L119" s="403"/>
    </row>
    <row r="120" spans="1:12" ht="11.85" customHeight="1" outlineLevel="3">
      <c r="A120" s="404"/>
      <c r="B120" s="405"/>
      <c r="C120" s="406"/>
      <c r="D120" s="407" t="s">
        <v>154</v>
      </c>
      <c r="E120" s="407"/>
      <c r="F120" s="198"/>
      <c r="G120" s="198"/>
      <c r="H120" s="196">
        <v>0</v>
      </c>
      <c r="I120" s="196">
        <v>0</v>
      </c>
      <c r="J120" s="408"/>
      <c r="K120" s="196">
        <v>24.68</v>
      </c>
      <c r="L120" s="196">
        <v>0</v>
      </c>
    </row>
    <row r="121" spans="1:12" ht="11.85" customHeight="1" outlineLevel="3">
      <c r="A121" s="404"/>
      <c r="B121" s="405"/>
      <c r="C121" s="406"/>
      <c r="D121" s="407" t="s">
        <v>153</v>
      </c>
      <c r="E121" s="407"/>
      <c r="F121" s="198"/>
      <c r="G121" s="198"/>
      <c r="H121" s="196">
        <v>248.75</v>
      </c>
      <c r="I121" s="196">
        <v>200</v>
      </c>
      <c r="J121" s="408"/>
      <c r="K121" s="196">
        <v>6.85</v>
      </c>
      <c r="L121" s="195">
        <v>1370</v>
      </c>
    </row>
    <row r="122" spans="1:12" ht="11.85" customHeight="1" outlineLevel="3">
      <c r="A122" s="404"/>
      <c r="B122" s="405"/>
      <c r="C122" s="406"/>
      <c r="D122" s="407" t="s">
        <v>152</v>
      </c>
      <c r="E122" s="407"/>
      <c r="F122" s="198"/>
      <c r="G122" s="198"/>
      <c r="H122" s="196">
        <v>25.88</v>
      </c>
      <c r="I122" s="196">
        <v>21</v>
      </c>
      <c r="J122" s="408"/>
      <c r="K122" s="196">
        <v>24.68</v>
      </c>
      <c r="L122" s="196">
        <v>518.28</v>
      </c>
    </row>
    <row r="123" spans="1:12" ht="32.85" customHeight="1" outlineLevel="3">
      <c r="A123" s="200"/>
      <c r="B123" s="199"/>
      <c r="C123" s="199"/>
      <c r="D123" s="407" t="s">
        <v>151</v>
      </c>
      <c r="E123" s="407"/>
      <c r="F123" s="198"/>
      <c r="G123" s="198"/>
      <c r="H123" s="196">
        <v>0</v>
      </c>
      <c r="I123" s="196">
        <v>0</v>
      </c>
      <c r="J123" s="197" t="s">
        <v>150</v>
      </c>
      <c r="K123" s="196">
        <v>7.18</v>
      </c>
      <c r="L123" s="196">
        <v>0</v>
      </c>
    </row>
    <row r="124" spans="1:12" ht="22.35" customHeight="1" outlineLevel="3">
      <c r="A124" s="404"/>
      <c r="B124" s="405"/>
      <c r="C124" s="405"/>
      <c r="D124" s="407" t="s">
        <v>168</v>
      </c>
      <c r="E124" s="407"/>
      <c r="F124" s="204" t="s">
        <v>165</v>
      </c>
      <c r="G124" s="203" t="s">
        <v>167</v>
      </c>
      <c r="H124" s="203"/>
      <c r="I124" s="196">
        <v>20</v>
      </c>
      <c r="J124" s="409"/>
      <c r="K124" s="196">
        <v>95</v>
      </c>
      <c r="L124" s="196">
        <v>492.37</v>
      </c>
    </row>
    <row r="125" spans="1:12" ht="22.35" customHeight="1" outlineLevel="3" thickBot="1">
      <c r="A125" s="404"/>
      <c r="B125" s="405"/>
      <c r="C125" s="405"/>
      <c r="D125" s="407" t="s">
        <v>166</v>
      </c>
      <c r="E125" s="407"/>
      <c r="F125" s="204" t="s">
        <v>165</v>
      </c>
      <c r="G125" s="203" t="s">
        <v>715</v>
      </c>
      <c r="H125" s="203"/>
      <c r="I125" s="196">
        <v>11</v>
      </c>
      <c r="J125" s="409"/>
      <c r="K125" s="196">
        <v>50</v>
      </c>
      <c r="L125" s="196">
        <v>259.14</v>
      </c>
    </row>
    <row r="126" spans="1:12" ht="16.899999999999999" customHeight="1" outlineLevel="3" thickBot="1">
      <c r="A126" s="395"/>
      <c r="B126" s="396" t="s">
        <v>738</v>
      </c>
      <c r="C126" s="397" t="s">
        <v>737</v>
      </c>
      <c r="D126" s="398" t="s">
        <v>736</v>
      </c>
      <c r="E126" s="398"/>
      <c r="F126" s="399" t="s">
        <v>735</v>
      </c>
      <c r="G126" s="205">
        <v>0.80600000000000005</v>
      </c>
      <c r="H126" s="410">
        <v>128.13999999999999</v>
      </c>
      <c r="I126" s="411">
        <v>103</v>
      </c>
      <c r="J126" s="402"/>
      <c r="K126" s="402"/>
      <c r="L126" s="412">
        <v>705.55</v>
      </c>
    </row>
    <row r="127" spans="1:12" ht="16.5" customHeight="1" outlineLevel="3">
      <c r="A127" s="395"/>
      <c r="B127" s="396"/>
      <c r="C127" s="397"/>
      <c r="D127" s="398"/>
      <c r="E127" s="398"/>
      <c r="F127" s="399"/>
      <c r="G127" s="201" t="s">
        <v>733</v>
      </c>
      <c r="H127" s="410"/>
      <c r="I127" s="411"/>
      <c r="J127" s="402"/>
      <c r="K127" s="402"/>
      <c r="L127" s="412"/>
    </row>
    <row r="128" spans="1:12" ht="11.85" customHeight="1" outlineLevel="3">
      <c r="A128" s="404"/>
      <c r="B128" s="405"/>
      <c r="C128" s="406"/>
      <c r="D128" s="407" t="s">
        <v>154</v>
      </c>
      <c r="E128" s="407"/>
      <c r="F128" s="198"/>
      <c r="G128" s="198"/>
      <c r="H128" s="196">
        <v>0</v>
      </c>
      <c r="I128" s="196">
        <v>0</v>
      </c>
      <c r="J128" s="408"/>
      <c r="K128" s="196">
        <v>24.68</v>
      </c>
      <c r="L128" s="196">
        <v>0</v>
      </c>
    </row>
    <row r="129" spans="1:12" ht="11.85" customHeight="1" outlineLevel="3">
      <c r="A129" s="404"/>
      <c r="B129" s="405"/>
      <c r="C129" s="406"/>
      <c r="D129" s="407" t="s">
        <v>153</v>
      </c>
      <c r="E129" s="407"/>
      <c r="F129" s="198"/>
      <c r="G129" s="198"/>
      <c r="H129" s="196">
        <v>128.13999999999999</v>
      </c>
      <c r="I129" s="196">
        <v>103</v>
      </c>
      <c r="J129" s="408"/>
      <c r="K129" s="196">
        <v>6.85</v>
      </c>
      <c r="L129" s="196">
        <v>705.55</v>
      </c>
    </row>
    <row r="130" spans="1:12" ht="11.85" customHeight="1" outlineLevel="3">
      <c r="A130" s="404"/>
      <c r="B130" s="405"/>
      <c r="C130" s="406"/>
      <c r="D130" s="407" t="s">
        <v>152</v>
      </c>
      <c r="E130" s="407"/>
      <c r="F130" s="198"/>
      <c r="G130" s="198"/>
      <c r="H130" s="196">
        <v>13.33</v>
      </c>
      <c r="I130" s="196">
        <v>11</v>
      </c>
      <c r="J130" s="408"/>
      <c r="K130" s="196">
        <v>24.68</v>
      </c>
      <c r="L130" s="196">
        <v>271.48</v>
      </c>
    </row>
    <row r="131" spans="1:12" ht="32.85" customHeight="1" outlineLevel="3">
      <c r="A131" s="200"/>
      <c r="B131" s="199"/>
      <c r="C131" s="199"/>
      <c r="D131" s="407" t="s">
        <v>151</v>
      </c>
      <c r="E131" s="407"/>
      <c r="F131" s="198"/>
      <c r="G131" s="198"/>
      <c r="H131" s="196">
        <v>0</v>
      </c>
      <c r="I131" s="196">
        <v>0</v>
      </c>
      <c r="J131" s="197" t="s">
        <v>150</v>
      </c>
      <c r="K131" s="196">
        <v>7.18</v>
      </c>
      <c r="L131" s="196">
        <v>0</v>
      </c>
    </row>
    <row r="132" spans="1:12" ht="22.35" customHeight="1" outlineLevel="3">
      <c r="A132" s="404"/>
      <c r="B132" s="405"/>
      <c r="C132" s="405"/>
      <c r="D132" s="407" t="s">
        <v>168</v>
      </c>
      <c r="E132" s="407"/>
      <c r="F132" s="204" t="s">
        <v>165</v>
      </c>
      <c r="G132" s="203" t="s">
        <v>167</v>
      </c>
      <c r="H132" s="203"/>
      <c r="I132" s="196">
        <v>10</v>
      </c>
      <c r="J132" s="409"/>
      <c r="K132" s="196">
        <v>95</v>
      </c>
      <c r="L132" s="196">
        <v>257.91000000000003</v>
      </c>
    </row>
    <row r="133" spans="1:12" ht="22.35" customHeight="1" outlineLevel="3" thickBot="1">
      <c r="A133" s="404"/>
      <c r="B133" s="405"/>
      <c r="C133" s="405"/>
      <c r="D133" s="407" t="s">
        <v>166</v>
      </c>
      <c r="E133" s="407"/>
      <c r="F133" s="204" t="s">
        <v>165</v>
      </c>
      <c r="G133" s="203" t="s">
        <v>715</v>
      </c>
      <c r="H133" s="203"/>
      <c r="I133" s="196">
        <v>6</v>
      </c>
      <c r="J133" s="409"/>
      <c r="K133" s="196">
        <v>50</v>
      </c>
      <c r="L133" s="196">
        <v>135.74</v>
      </c>
    </row>
    <row r="134" spans="1:12" ht="22.15" customHeight="1" outlineLevel="3" thickBot="1">
      <c r="A134" s="395"/>
      <c r="B134" s="396" t="s">
        <v>734</v>
      </c>
      <c r="C134" s="397" t="s">
        <v>724</v>
      </c>
      <c r="D134" s="398" t="s">
        <v>723</v>
      </c>
      <c r="E134" s="398"/>
      <c r="F134" s="399" t="s">
        <v>722</v>
      </c>
      <c r="G134" s="205">
        <v>0.80600000000000005</v>
      </c>
      <c r="H134" s="400">
        <v>1621.78</v>
      </c>
      <c r="I134" s="401">
        <v>1307</v>
      </c>
      <c r="J134" s="402"/>
      <c r="K134" s="402"/>
      <c r="L134" s="403">
        <v>12703.85</v>
      </c>
    </row>
    <row r="135" spans="1:12" ht="21.75" customHeight="1" outlineLevel="3">
      <c r="A135" s="395"/>
      <c r="B135" s="396"/>
      <c r="C135" s="397"/>
      <c r="D135" s="398"/>
      <c r="E135" s="398"/>
      <c r="F135" s="399"/>
      <c r="G135" s="201" t="s">
        <v>733</v>
      </c>
      <c r="H135" s="400"/>
      <c r="I135" s="401"/>
      <c r="J135" s="402"/>
      <c r="K135" s="402"/>
      <c r="L135" s="403"/>
    </row>
    <row r="136" spans="1:12" ht="11.85" customHeight="1" outlineLevel="3">
      <c r="A136" s="404"/>
      <c r="B136" s="405"/>
      <c r="C136" s="406"/>
      <c r="D136" s="407" t="s">
        <v>154</v>
      </c>
      <c r="E136" s="407"/>
      <c r="F136" s="198"/>
      <c r="G136" s="198"/>
      <c r="H136" s="196">
        <v>95.56</v>
      </c>
      <c r="I136" s="196">
        <v>77</v>
      </c>
      <c r="J136" s="408"/>
      <c r="K136" s="196">
        <v>24.68</v>
      </c>
      <c r="L136" s="195">
        <v>1900.36</v>
      </c>
    </row>
    <row r="137" spans="1:12" ht="11.85" customHeight="1" outlineLevel="3">
      <c r="A137" s="404"/>
      <c r="B137" s="405"/>
      <c r="C137" s="406"/>
      <c r="D137" s="407" t="s">
        <v>153</v>
      </c>
      <c r="E137" s="407"/>
      <c r="F137" s="198"/>
      <c r="G137" s="198"/>
      <c r="H137" s="195">
        <v>1282.22</v>
      </c>
      <c r="I137" s="195">
        <v>1033</v>
      </c>
      <c r="J137" s="408"/>
      <c r="K137" s="196">
        <v>8.66</v>
      </c>
      <c r="L137" s="195">
        <v>8945.7800000000007</v>
      </c>
    </row>
    <row r="138" spans="1:12" ht="11.85" customHeight="1" outlineLevel="3">
      <c r="A138" s="404"/>
      <c r="B138" s="405"/>
      <c r="C138" s="406"/>
      <c r="D138" s="407" t="s">
        <v>152</v>
      </c>
      <c r="E138" s="407"/>
      <c r="F138" s="198"/>
      <c r="G138" s="198"/>
      <c r="H138" s="196">
        <v>132.28</v>
      </c>
      <c r="I138" s="196">
        <v>107</v>
      </c>
      <c r="J138" s="408"/>
      <c r="K138" s="196">
        <v>24.68</v>
      </c>
      <c r="L138" s="195">
        <v>2640.76</v>
      </c>
    </row>
    <row r="139" spans="1:12" ht="32.85" customHeight="1" outlineLevel="3">
      <c r="A139" s="200"/>
      <c r="B139" s="199"/>
      <c r="C139" s="199"/>
      <c r="D139" s="407" t="s">
        <v>151</v>
      </c>
      <c r="E139" s="407"/>
      <c r="F139" s="198"/>
      <c r="G139" s="198"/>
      <c r="H139" s="196">
        <v>244</v>
      </c>
      <c r="I139" s="196">
        <v>197</v>
      </c>
      <c r="J139" s="197" t="s">
        <v>150</v>
      </c>
      <c r="K139" s="196">
        <v>9.43</v>
      </c>
      <c r="L139" s="195">
        <v>1857.71</v>
      </c>
    </row>
    <row r="140" spans="1:12" ht="22.35" customHeight="1" outlineLevel="3">
      <c r="A140" s="404"/>
      <c r="B140" s="405"/>
      <c r="C140" s="405"/>
      <c r="D140" s="407" t="s">
        <v>168</v>
      </c>
      <c r="E140" s="407"/>
      <c r="F140" s="204" t="s">
        <v>165</v>
      </c>
      <c r="G140" s="203" t="s">
        <v>167</v>
      </c>
      <c r="H140" s="203"/>
      <c r="I140" s="196">
        <v>175</v>
      </c>
      <c r="J140" s="409"/>
      <c r="K140" s="196">
        <v>95</v>
      </c>
      <c r="L140" s="195">
        <v>4314.0600000000004</v>
      </c>
    </row>
    <row r="141" spans="1:12" ht="22.35" customHeight="1" outlineLevel="3" thickBot="1">
      <c r="A141" s="404"/>
      <c r="B141" s="405"/>
      <c r="C141" s="405"/>
      <c r="D141" s="407" t="s">
        <v>166</v>
      </c>
      <c r="E141" s="407"/>
      <c r="F141" s="204" t="s">
        <v>165</v>
      </c>
      <c r="G141" s="203" t="s">
        <v>715</v>
      </c>
      <c r="H141" s="203"/>
      <c r="I141" s="196">
        <v>92</v>
      </c>
      <c r="J141" s="409"/>
      <c r="K141" s="196">
        <v>50</v>
      </c>
      <c r="L141" s="195">
        <v>2270.56</v>
      </c>
    </row>
    <row r="142" spans="1:12" ht="22.15" customHeight="1" outlineLevel="3" thickBot="1">
      <c r="A142" s="395"/>
      <c r="B142" s="396" t="s">
        <v>732</v>
      </c>
      <c r="C142" s="397" t="s">
        <v>719</v>
      </c>
      <c r="D142" s="398" t="s">
        <v>718</v>
      </c>
      <c r="E142" s="398"/>
      <c r="F142" s="399" t="s">
        <v>717</v>
      </c>
      <c r="G142" s="220">
        <v>8.06</v>
      </c>
      <c r="H142" s="410">
        <v>277.60000000000002</v>
      </c>
      <c r="I142" s="401">
        <v>2237</v>
      </c>
      <c r="J142" s="402"/>
      <c r="K142" s="402"/>
      <c r="L142" s="403">
        <v>26638.76</v>
      </c>
    </row>
    <row r="143" spans="1:12" ht="21.75" customHeight="1" outlineLevel="3">
      <c r="A143" s="395"/>
      <c r="B143" s="396"/>
      <c r="C143" s="397"/>
      <c r="D143" s="398"/>
      <c r="E143" s="398"/>
      <c r="F143" s="399"/>
      <c r="G143" s="201" t="s">
        <v>731</v>
      </c>
      <c r="H143" s="410"/>
      <c r="I143" s="401"/>
      <c r="J143" s="402"/>
      <c r="K143" s="402"/>
      <c r="L143" s="403"/>
    </row>
    <row r="144" spans="1:12" ht="11.85" customHeight="1" outlineLevel="3">
      <c r="A144" s="404"/>
      <c r="B144" s="405"/>
      <c r="C144" s="406"/>
      <c r="D144" s="407" t="s">
        <v>154</v>
      </c>
      <c r="E144" s="407"/>
      <c r="F144" s="198"/>
      <c r="G144" s="198"/>
      <c r="H144" s="196">
        <v>101.37</v>
      </c>
      <c r="I144" s="196">
        <v>817</v>
      </c>
      <c r="J144" s="408"/>
      <c r="K144" s="196">
        <v>24.68</v>
      </c>
      <c r="L144" s="195">
        <v>20163.560000000001</v>
      </c>
    </row>
    <row r="145" spans="1:12" ht="11.85" customHeight="1" outlineLevel="3">
      <c r="A145" s="404"/>
      <c r="B145" s="405"/>
      <c r="C145" s="406"/>
      <c r="D145" s="407" t="s">
        <v>153</v>
      </c>
      <c r="E145" s="407"/>
      <c r="F145" s="198"/>
      <c r="G145" s="198"/>
      <c r="H145" s="196">
        <v>176.23</v>
      </c>
      <c r="I145" s="195">
        <v>1420</v>
      </c>
      <c r="J145" s="408"/>
      <c r="K145" s="196">
        <v>4.5599999999999996</v>
      </c>
      <c r="L145" s="195">
        <v>6475.2</v>
      </c>
    </row>
    <row r="146" spans="1:12" ht="11.85" customHeight="1" outlineLevel="3">
      <c r="A146" s="404"/>
      <c r="B146" s="405"/>
      <c r="C146" s="406"/>
      <c r="D146" s="407" t="s">
        <v>152</v>
      </c>
      <c r="E146" s="407"/>
      <c r="F146" s="198"/>
      <c r="G146" s="198"/>
      <c r="H146" s="196">
        <v>23.65</v>
      </c>
      <c r="I146" s="196">
        <v>191</v>
      </c>
      <c r="J146" s="408"/>
      <c r="K146" s="196">
        <v>24.68</v>
      </c>
      <c r="L146" s="195">
        <v>4713.88</v>
      </c>
    </row>
    <row r="147" spans="1:12" ht="32.85" customHeight="1" outlineLevel="3">
      <c r="A147" s="200"/>
      <c r="B147" s="199"/>
      <c r="C147" s="199"/>
      <c r="D147" s="407" t="s">
        <v>151</v>
      </c>
      <c r="E147" s="407"/>
      <c r="F147" s="198"/>
      <c r="G147" s="198"/>
      <c r="H147" s="196">
        <v>0</v>
      </c>
      <c r="I147" s="196">
        <v>0</v>
      </c>
      <c r="J147" s="197" t="s">
        <v>150</v>
      </c>
      <c r="K147" s="196">
        <v>7.18</v>
      </c>
      <c r="L147" s="196">
        <v>0</v>
      </c>
    </row>
    <row r="148" spans="1:12" ht="22.35" customHeight="1" outlineLevel="3">
      <c r="A148" s="404"/>
      <c r="B148" s="405"/>
      <c r="C148" s="405"/>
      <c r="D148" s="407" t="s">
        <v>168</v>
      </c>
      <c r="E148" s="407"/>
      <c r="F148" s="204" t="s">
        <v>165</v>
      </c>
      <c r="G148" s="203" t="s">
        <v>167</v>
      </c>
      <c r="H148" s="203"/>
      <c r="I148" s="196">
        <v>958</v>
      </c>
      <c r="J148" s="409"/>
      <c r="K148" s="196">
        <v>95</v>
      </c>
      <c r="L148" s="195">
        <v>23633.57</v>
      </c>
    </row>
    <row r="149" spans="1:12" ht="22.35" customHeight="1" outlineLevel="3" thickBot="1">
      <c r="A149" s="404"/>
      <c r="B149" s="405"/>
      <c r="C149" s="405"/>
      <c r="D149" s="407" t="s">
        <v>166</v>
      </c>
      <c r="E149" s="407"/>
      <c r="F149" s="204" t="s">
        <v>165</v>
      </c>
      <c r="G149" s="203" t="s">
        <v>715</v>
      </c>
      <c r="H149" s="203"/>
      <c r="I149" s="196">
        <v>504</v>
      </c>
      <c r="J149" s="409"/>
      <c r="K149" s="196">
        <v>50</v>
      </c>
      <c r="L149" s="195">
        <v>12438.72</v>
      </c>
    </row>
    <row r="150" spans="1:12" ht="16.899999999999999" customHeight="1" outlineLevel="3" thickBot="1">
      <c r="A150" s="395"/>
      <c r="B150" s="396" t="s">
        <v>730</v>
      </c>
      <c r="C150" s="397" t="s">
        <v>729</v>
      </c>
      <c r="D150" s="398" t="s">
        <v>728</v>
      </c>
      <c r="E150" s="398"/>
      <c r="F150" s="399" t="s">
        <v>727</v>
      </c>
      <c r="G150" s="222">
        <v>1.2</v>
      </c>
      <c r="H150" s="410">
        <v>631.89</v>
      </c>
      <c r="I150" s="411">
        <v>758</v>
      </c>
      <c r="J150" s="402"/>
      <c r="K150" s="402"/>
      <c r="L150" s="403">
        <v>18707.439999999999</v>
      </c>
    </row>
    <row r="151" spans="1:12" ht="16.5" customHeight="1" outlineLevel="3">
      <c r="A151" s="395"/>
      <c r="B151" s="396"/>
      <c r="C151" s="397"/>
      <c r="D151" s="398"/>
      <c r="E151" s="398"/>
      <c r="F151" s="399"/>
      <c r="G151" s="201" t="s">
        <v>716</v>
      </c>
      <c r="H151" s="410"/>
      <c r="I151" s="411"/>
      <c r="J151" s="402"/>
      <c r="K151" s="402"/>
      <c r="L151" s="403"/>
    </row>
    <row r="152" spans="1:12" ht="11.85" customHeight="1" outlineLevel="3">
      <c r="A152" s="404"/>
      <c r="B152" s="405"/>
      <c r="C152" s="406"/>
      <c r="D152" s="407" t="s">
        <v>154</v>
      </c>
      <c r="E152" s="407"/>
      <c r="F152" s="198"/>
      <c r="G152" s="198"/>
      <c r="H152" s="196">
        <v>631.89</v>
      </c>
      <c r="I152" s="196">
        <v>758</v>
      </c>
      <c r="J152" s="408"/>
      <c r="K152" s="196">
        <v>24.68</v>
      </c>
      <c r="L152" s="195">
        <v>18707.439999999999</v>
      </c>
    </row>
    <row r="153" spans="1:12" ht="11.85" customHeight="1" outlineLevel="3">
      <c r="A153" s="404"/>
      <c r="B153" s="405"/>
      <c r="C153" s="406"/>
      <c r="D153" s="407" t="s">
        <v>153</v>
      </c>
      <c r="E153" s="407"/>
      <c r="F153" s="198"/>
      <c r="G153" s="198"/>
      <c r="H153" s="196">
        <v>0</v>
      </c>
      <c r="I153" s="196">
        <v>0</v>
      </c>
      <c r="J153" s="408"/>
      <c r="K153" s="196">
        <v>7.82</v>
      </c>
      <c r="L153" s="196">
        <v>0</v>
      </c>
    </row>
    <row r="154" spans="1:12" ht="11.85" customHeight="1" outlineLevel="3">
      <c r="A154" s="404"/>
      <c r="B154" s="405"/>
      <c r="C154" s="406"/>
      <c r="D154" s="407" t="s">
        <v>152</v>
      </c>
      <c r="E154" s="407"/>
      <c r="F154" s="198"/>
      <c r="G154" s="198"/>
      <c r="H154" s="196">
        <v>0</v>
      </c>
      <c r="I154" s="196">
        <v>0</v>
      </c>
      <c r="J154" s="408"/>
      <c r="K154" s="196">
        <v>24.68</v>
      </c>
      <c r="L154" s="196">
        <v>0</v>
      </c>
    </row>
    <row r="155" spans="1:12" ht="32.85" customHeight="1" outlineLevel="3">
      <c r="A155" s="200"/>
      <c r="B155" s="199"/>
      <c r="C155" s="199"/>
      <c r="D155" s="407" t="s">
        <v>151</v>
      </c>
      <c r="E155" s="407"/>
      <c r="F155" s="198"/>
      <c r="G155" s="198"/>
      <c r="H155" s="196">
        <v>0</v>
      </c>
      <c r="I155" s="196">
        <v>0</v>
      </c>
      <c r="J155" s="197" t="s">
        <v>150</v>
      </c>
      <c r="K155" s="196">
        <v>7.18</v>
      </c>
      <c r="L155" s="196">
        <v>0</v>
      </c>
    </row>
    <row r="156" spans="1:12" ht="22.35" customHeight="1" outlineLevel="3">
      <c r="A156" s="404"/>
      <c r="B156" s="405"/>
      <c r="C156" s="405"/>
      <c r="D156" s="407" t="s">
        <v>168</v>
      </c>
      <c r="E156" s="407"/>
      <c r="F156" s="204" t="s">
        <v>165</v>
      </c>
      <c r="G156" s="203" t="s">
        <v>285</v>
      </c>
      <c r="H156" s="203"/>
      <c r="I156" s="196">
        <v>606</v>
      </c>
      <c r="J156" s="409"/>
      <c r="K156" s="196">
        <v>80</v>
      </c>
      <c r="L156" s="195">
        <v>14965.95</v>
      </c>
    </row>
    <row r="157" spans="1:12" ht="22.35" customHeight="1" outlineLevel="3" thickBot="1">
      <c r="A157" s="404"/>
      <c r="B157" s="405"/>
      <c r="C157" s="405"/>
      <c r="D157" s="407" t="s">
        <v>166</v>
      </c>
      <c r="E157" s="407"/>
      <c r="F157" s="204" t="s">
        <v>165</v>
      </c>
      <c r="G157" s="203" t="s">
        <v>726</v>
      </c>
      <c r="H157" s="203"/>
      <c r="I157" s="196">
        <v>341</v>
      </c>
      <c r="J157" s="409"/>
      <c r="K157" s="196">
        <v>45</v>
      </c>
      <c r="L157" s="195">
        <v>8418.35</v>
      </c>
    </row>
    <row r="158" spans="1:12" ht="22.15" customHeight="1" outlineLevel="3" thickBot="1">
      <c r="A158" s="395"/>
      <c r="B158" s="396" t="s">
        <v>725</v>
      </c>
      <c r="C158" s="397" t="s">
        <v>724</v>
      </c>
      <c r="D158" s="398" t="s">
        <v>723</v>
      </c>
      <c r="E158" s="398"/>
      <c r="F158" s="399" t="s">
        <v>722</v>
      </c>
      <c r="G158" s="220">
        <v>0.12</v>
      </c>
      <c r="H158" s="400">
        <v>1621.78</v>
      </c>
      <c r="I158" s="411">
        <v>194</v>
      </c>
      <c r="J158" s="402"/>
      <c r="K158" s="402"/>
      <c r="L158" s="403">
        <v>1878.59</v>
      </c>
    </row>
    <row r="159" spans="1:12" ht="21.75" customHeight="1" outlineLevel="3">
      <c r="A159" s="395"/>
      <c r="B159" s="396"/>
      <c r="C159" s="397"/>
      <c r="D159" s="398"/>
      <c r="E159" s="398"/>
      <c r="F159" s="399"/>
      <c r="G159" s="201" t="s">
        <v>721</v>
      </c>
      <c r="H159" s="400"/>
      <c r="I159" s="411"/>
      <c r="J159" s="402"/>
      <c r="K159" s="402"/>
      <c r="L159" s="403"/>
    </row>
    <row r="160" spans="1:12" ht="11.85" customHeight="1" outlineLevel="3">
      <c r="A160" s="404"/>
      <c r="B160" s="405"/>
      <c r="C160" s="406"/>
      <c r="D160" s="407" t="s">
        <v>154</v>
      </c>
      <c r="E160" s="407"/>
      <c r="F160" s="198"/>
      <c r="G160" s="198"/>
      <c r="H160" s="196">
        <v>95.56</v>
      </c>
      <c r="I160" s="196">
        <v>11</v>
      </c>
      <c r="J160" s="408"/>
      <c r="K160" s="196">
        <v>24.68</v>
      </c>
      <c r="L160" s="196">
        <v>271.48</v>
      </c>
    </row>
    <row r="161" spans="1:12" ht="11.85" customHeight="1" outlineLevel="3">
      <c r="A161" s="404"/>
      <c r="B161" s="405"/>
      <c r="C161" s="406"/>
      <c r="D161" s="407" t="s">
        <v>153</v>
      </c>
      <c r="E161" s="407"/>
      <c r="F161" s="198"/>
      <c r="G161" s="198"/>
      <c r="H161" s="195">
        <v>1282.22</v>
      </c>
      <c r="I161" s="196">
        <v>154</v>
      </c>
      <c r="J161" s="408"/>
      <c r="K161" s="196">
        <v>8.66</v>
      </c>
      <c r="L161" s="195">
        <v>1333.64</v>
      </c>
    </row>
    <row r="162" spans="1:12" ht="11.85" customHeight="1" outlineLevel="3">
      <c r="A162" s="404"/>
      <c r="B162" s="405"/>
      <c r="C162" s="406"/>
      <c r="D162" s="407" t="s">
        <v>152</v>
      </c>
      <c r="E162" s="407"/>
      <c r="F162" s="198"/>
      <c r="G162" s="198"/>
      <c r="H162" s="196">
        <v>132.28</v>
      </c>
      <c r="I162" s="196">
        <v>16</v>
      </c>
      <c r="J162" s="408"/>
      <c r="K162" s="196">
        <v>24.68</v>
      </c>
      <c r="L162" s="196">
        <v>394.88</v>
      </c>
    </row>
    <row r="163" spans="1:12" ht="32.85" customHeight="1" outlineLevel="3">
      <c r="A163" s="200"/>
      <c r="B163" s="199"/>
      <c r="C163" s="199"/>
      <c r="D163" s="407" t="s">
        <v>151</v>
      </c>
      <c r="E163" s="407"/>
      <c r="F163" s="198"/>
      <c r="G163" s="198"/>
      <c r="H163" s="196">
        <v>244</v>
      </c>
      <c r="I163" s="196">
        <v>29</v>
      </c>
      <c r="J163" s="197" t="s">
        <v>150</v>
      </c>
      <c r="K163" s="196">
        <v>9.43</v>
      </c>
      <c r="L163" s="196">
        <v>273.47000000000003</v>
      </c>
    </row>
    <row r="164" spans="1:12" ht="22.35" customHeight="1" outlineLevel="3">
      <c r="A164" s="404"/>
      <c r="B164" s="405"/>
      <c r="C164" s="405"/>
      <c r="D164" s="407" t="s">
        <v>168</v>
      </c>
      <c r="E164" s="407"/>
      <c r="F164" s="204" t="s">
        <v>165</v>
      </c>
      <c r="G164" s="203" t="s">
        <v>167</v>
      </c>
      <c r="H164" s="203"/>
      <c r="I164" s="196">
        <v>26</v>
      </c>
      <c r="J164" s="409"/>
      <c r="K164" s="196">
        <v>95</v>
      </c>
      <c r="L164" s="196">
        <v>633.04</v>
      </c>
    </row>
    <row r="165" spans="1:12" ht="22.35" customHeight="1" outlineLevel="3" thickBot="1">
      <c r="A165" s="404"/>
      <c r="B165" s="405"/>
      <c r="C165" s="405"/>
      <c r="D165" s="407" t="s">
        <v>166</v>
      </c>
      <c r="E165" s="407"/>
      <c r="F165" s="204" t="s">
        <v>165</v>
      </c>
      <c r="G165" s="203" t="s">
        <v>715</v>
      </c>
      <c r="H165" s="203"/>
      <c r="I165" s="196">
        <v>14</v>
      </c>
      <c r="J165" s="409"/>
      <c r="K165" s="196">
        <v>50</v>
      </c>
      <c r="L165" s="196">
        <v>333.18</v>
      </c>
    </row>
    <row r="166" spans="1:12" ht="22.15" customHeight="1" outlineLevel="3" thickBot="1">
      <c r="A166" s="395"/>
      <c r="B166" s="396" t="s">
        <v>720</v>
      </c>
      <c r="C166" s="397" t="s">
        <v>719</v>
      </c>
      <c r="D166" s="398" t="s">
        <v>718</v>
      </c>
      <c r="E166" s="398"/>
      <c r="F166" s="399" t="s">
        <v>717</v>
      </c>
      <c r="G166" s="222">
        <v>1.2</v>
      </c>
      <c r="H166" s="410">
        <v>277.60000000000002</v>
      </c>
      <c r="I166" s="411">
        <v>333</v>
      </c>
      <c r="J166" s="402"/>
      <c r="K166" s="402"/>
      <c r="L166" s="403">
        <v>3973.12</v>
      </c>
    </row>
    <row r="167" spans="1:12" ht="21.75" customHeight="1" outlineLevel="3">
      <c r="A167" s="395"/>
      <c r="B167" s="396"/>
      <c r="C167" s="397"/>
      <c r="D167" s="398"/>
      <c r="E167" s="398"/>
      <c r="F167" s="399"/>
      <c r="G167" s="201" t="s">
        <v>716</v>
      </c>
      <c r="H167" s="410"/>
      <c r="I167" s="411"/>
      <c r="J167" s="402"/>
      <c r="K167" s="402"/>
      <c r="L167" s="403"/>
    </row>
    <row r="168" spans="1:12" ht="11.85" customHeight="1" outlineLevel="3">
      <c r="A168" s="404"/>
      <c r="B168" s="405"/>
      <c r="C168" s="406"/>
      <c r="D168" s="407" t="s">
        <v>154</v>
      </c>
      <c r="E168" s="407"/>
      <c r="F168" s="198"/>
      <c r="G168" s="198"/>
      <c r="H168" s="196">
        <v>101.37</v>
      </c>
      <c r="I168" s="196">
        <v>122</v>
      </c>
      <c r="J168" s="408"/>
      <c r="K168" s="196">
        <v>24.68</v>
      </c>
      <c r="L168" s="195">
        <v>3010.96</v>
      </c>
    </row>
    <row r="169" spans="1:12" ht="11.85" customHeight="1" outlineLevel="3">
      <c r="A169" s="404"/>
      <c r="B169" s="405"/>
      <c r="C169" s="406"/>
      <c r="D169" s="407" t="s">
        <v>153</v>
      </c>
      <c r="E169" s="407"/>
      <c r="F169" s="198"/>
      <c r="G169" s="198"/>
      <c r="H169" s="196">
        <v>176.23</v>
      </c>
      <c r="I169" s="196">
        <v>211</v>
      </c>
      <c r="J169" s="408"/>
      <c r="K169" s="196">
        <v>4.5599999999999996</v>
      </c>
      <c r="L169" s="196">
        <v>962.16</v>
      </c>
    </row>
    <row r="170" spans="1:12" ht="11.85" customHeight="1" outlineLevel="3">
      <c r="A170" s="404"/>
      <c r="B170" s="405"/>
      <c r="C170" s="406"/>
      <c r="D170" s="407" t="s">
        <v>152</v>
      </c>
      <c r="E170" s="407"/>
      <c r="F170" s="198"/>
      <c r="G170" s="198"/>
      <c r="H170" s="196">
        <v>23.65</v>
      </c>
      <c r="I170" s="196">
        <v>28</v>
      </c>
      <c r="J170" s="408"/>
      <c r="K170" s="196">
        <v>24.68</v>
      </c>
      <c r="L170" s="196">
        <v>691.04</v>
      </c>
    </row>
    <row r="171" spans="1:12" ht="32.85" customHeight="1" outlineLevel="3">
      <c r="A171" s="200"/>
      <c r="B171" s="199"/>
      <c r="C171" s="199"/>
      <c r="D171" s="407" t="s">
        <v>151</v>
      </c>
      <c r="E171" s="407"/>
      <c r="F171" s="198"/>
      <c r="G171" s="198"/>
      <c r="H171" s="196">
        <v>0</v>
      </c>
      <c r="I171" s="196">
        <v>0</v>
      </c>
      <c r="J171" s="197" t="s">
        <v>150</v>
      </c>
      <c r="K171" s="196">
        <v>7.18</v>
      </c>
      <c r="L171" s="196">
        <v>0</v>
      </c>
    </row>
    <row r="172" spans="1:12" ht="22.35" customHeight="1" outlineLevel="3">
      <c r="A172" s="404"/>
      <c r="B172" s="405"/>
      <c r="C172" s="405"/>
      <c r="D172" s="407" t="s">
        <v>168</v>
      </c>
      <c r="E172" s="407"/>
      <c r="F172" s="204" t="s">
        <v>165</v>
      </c>
      <c r="G172" s="203" t="s">
        <v>167</v>
      </c>
      <c r="H172" s="203"/>
      <c r="I172" s="196">
        <v>143</v>
      </c>
      <c r="J172" s="409"/>
      <c r="K172" s="196">
        <v>95</v>
      </c>
      <c r="L172" s="195">
        <v>3516.9</v>
      </c>
    </row>
    <row r="173" spans="1:12" ht="22.35" customHeight="1" outlineLevel="3">
      <c r="A173" s="404"/>
      <c r="B173" s="405"/>
      <c r="C173" s="405"/>
      <c r="D173" s="407" t="s">
        <v>166</v>
      </c>
      <c r="E173" s="407"/>
      <c r="F173" s="204" t="s">
        <v>165</v>
      </c>
      <c r="G173" s="203" t="s">
        <v>715</v>
      </c>
      <c r="H173" s="203"/>
      <c r="I173" s="196">
        <v>75</v>
      </c>
      <c r="J173" s="409"/>
      <c r="K173" s="196">
        <v>50</v>
      </c>
      <c r="L173" s="195">
        <v>1851</v>
      </c>
    </row>
    <row r="174" spans="1:12" ht="11.85" customHeight="1" outlineLevel="2" thickBot="1">
      <c r="A174" s="194"/>
      <c r="B174" s="193"/>
      <c r="C174" s="193"/>
      <c r="D174" s="428" t="s">
        <v>149</v>
      </c>
      <c r="E174" s="428"/>
      <c r="F174" s="428"/>
      <c r="G174" s="428"/>
      <c r="H174" s="428"/>
      <c r="I174" s="190">
        <f>59107-2</f>
        <v>59105</v>
      </c>
      <c r="J174" s="192"/>
      <c r="K174" s="191"/>
      <c r="L174" s="190">
        <v>611598.56999999995</v>
      </c>
    </row>
    <row r="175" spans="1:12" ht="12.6" customHeight="1">
      <c r="A175" s="189"/>
      <c r="B175" s="429"/>
      <c r="C175" s="429"/>
      <c r="D175" s="430" t="s">
        <v>148</v>
      </c>
      <c r="E175" s="430"/>
      <c r="F175" s="430"/>
      <c r="G175" s="430"/>
      <c r="H175" s="430"/>
      <c r="I175" s="187">
        <f>I174</f>
        <v>59105</v>
      </c>
      <c r="J175" s="188"/>
      <c r="K175" s="188"/>
      <c r="L175" s="187">
        <v>611598.56999999995</v>
      </c>
    </row>
    <row r="176" spans="1:12" s="179" customFormat="1" ht="12.6" hidden="1" customHeight="1">
      <c r="A176" s="183"/>
      <c r="B176" s="431"/>
      <c r="C176" s="431"/>
      <c r="D176" s="432" t="s">
        <v>147</v>
      </c>
      <c r="E176" s="432"/>
      <c r="F176" s="432"/>
      <c r="G176" s="432"/>
      <c r="H176" s="432"/>
      <c r="I176" s="184"/>
      <c r="J176" s="186"/>
      <c r="K176" s="185"/>
      <c r="L176" s="184"/>
    </row>
    <row r="177" spans="1:12" s="179" customFormat="1" ht="12.6" hidden="1" customHeight="1">
      <c r="A177" s="183"/>
      <c r="B177" s="431"/>
      <c r="C177" s="431"/>
      <c r="D177" s="433" t="s">
        <v>146</v>
      </c>
      <c r="E177" s="433"/>
      <c r="F177" s="433"/>
      <c r="G177" s="433"/>
      <c r="H177" s="433"/>
      <c r="I177" s="180">
        <v>59107</v>
      </c>
      <c r="J177" s="181"/>
      <c r="K177" s="181"/>
      <c r="L177" s="180">
        <v>611598.56999999995</v>
      </c>
    </row>
    <row r="178" spans="1:12" s="179" customFormat="1" ht="35.1" hidden="1" customHeight="1">
      <c r="A178" s="183"/>
      <c r="B178" s="431"/>
      <c r="C178" s="431"/>
      <c r="D178" s="434" t="s">
        <v>145</v>
      </c>
      <c r="E178" s="434"/>
      <c r="F178" s="434"/>
      <c r="G178" s="434"/>
      <c r="H178" s="434"/>
      <c r="I178" s="182"/>
      <c r="J178" s="181"/>
      <c r="K178" s="181"/>
      <c r="L178" s="184"/>
    </row>
    <row r="179" spans="1:12" s="179" customFormat="1" ht="12.6" hidden="1" customHeight="1">
      <c r="A179" s="183"/>
      <c r="B179" s="431"/>
      <c r="C179" s="431"/>
      <c r="D179" s="433" t="s">
        <v>144</v>
      </c>
      <c r="E179" s="433"/>
      <c r="F179" s="433"/>
      <c r="G179" s="433"/>
      <c r="H179" s="433"/>
      <c r="I179" s="182"/>
      <c r="J179" s="181"/>
      <c r="K179" s="181"/>
      <c r="L179" s="182"/>
    </row>
  </sheetData>
  <mergeCells count="513">
    <mergeCell ref="B176:C176"/>
    <mergeCell ref="D176:H176"/>
    <mergeCell ref="B177:C177"/>
    <mergeCell ref="D177:H177"/>
    <mergeCell ref="B178:C178"/>
    <mergeCell ref="D178:H178"/>
    <mergeCell ref="B179:C179"/>
    <mergeCell ref="D179:H179"/>
    <mergeCell ref="D171:E171"/>
    <mergeCell ref="A172:A173"/>
    <mergeCell ref="B172:B173"/>
    <mergeCell ref="C172:C173"/>
    <mergeCell ref="D172:E172"/>
    <mergeCell ref="J172:J173"/>
    <mergeCell ref="D173:E173"/>
    <mergeCell ref="D174:H174"/>
    <mergeCell ref="B175:C175"/>
    <mergeCell ref="D175:H175"/>
    <mergeCell ref="K166:K167"/>
    <mergeCell ref="L166:L167"/>
    <mergeCell ref="A168:A170"/>
    <mergeCell ref="B168:B170"/>
    <mergeCell ref="C168:C170"/>
    <mergeCell ref="D168:E168"/>
    <mergeCell ref="J168:J170"/>
    <mergeCell ref="D169:E169"/>
    <mergeCell ref="D170:E170"/>
    <mergeCell ref="D163:E163"/>
    <mergeCell ref="A164:A165"/>
    <mergeCell ref="B164:B165"/>
    <mergeCell ref="C164:C165"/>
    <mergeCell ref="D164:E164"/>
    <mergeCell ref="J164:J165"/>
    <mergeCell ref="D165:E165"/>
    <mergeCell ref="A166:A167"/>
    <mergeCell ref="B166:B167"/>
    <mergeCell ref="C166:C167"/>
    <mergeCell ref="D166:E167"/>
    <mergeCell ref="F166:F167"/>
    <mergeCell ref="H166:H167"/>
    <mergeCell ref="I166:I167"/>
    <mergeCell ref="J166:J167"/>
    <mergeCell ref="K158:K159"/>
    <mergeCell ref="L158:L159"/>
    <mergeCell ref="A160:A162"/>
    <mergeCell ref="B160:B162"/>
    <mergeCell ref="C160:C162"/>
    <mergeCell ref="D160:E160"/>
    <mergeCell ref="J160:J162"/>
    <mergeCell ref="D161:E161"/>
    <mergeCell ref="D162:E162"/>
    <mergeCell ref="D155:E155"/>
    <mergeCell ref="A156:A157"/>
    <mergeCell ref="B156:B157"/>
    <mergeCell ref="C156:C157"/>
    <mergeCell ref="D156:E156"/>
    <mergeCell ref="J156:J157"/>
    <mergeCell ref="D157:E157"/>
    <mergeCell ref="A158:A159"/>
    <mergeCell ref="B158:B159"/>
    <mergeCell ref="C158:C159"/>
    <mergeCell ref="D158:E159"/>
    <mergeCell ref="F158:F159"/>
    <mergeCell ref="H158:H159"/>
    <mergeCell ref="I158:I159"/>
    <mergeCell ref="J158:J159"/>
    <mergeCell ref="K150:K151"/>
    <mergeCell ref="L150:L151"/>
    <mergeCell ref="A152:A154"/>
    <mergeCell ref="B152:B154"/>
    <mergeCell ref="C152:C154"/>
    <mergeCell ref="D152:E152"/>
    <mergeCell ref="J152:J154"/>
    <mergeCell ref="D153:E153"/>
    <mergeCell ref="D154:E154"/>
    <mergeCell ref="D147:E147"/>
    <mergeCell ref="A148:A149"/>
    <mergeCell ref="B148:B149"/>
    <mergeCell ref="C148:C149"/>
    <mergeCell ref="D148:E148"/>
    <mergeCell ref="J148:J149"/>
    <mergeCell ref="D149:E149"/>
    <mergeCell ref="A150:A151"/>
    <mergeCell ref="B150:B151"/>
    <mergeCell ref="C150:C151"/>
    <mergeCell ref="D150:E151"/>
    <mergeCell ref="F150:F151"/>
    <mergeCell ref="H150:H151"/>
    <mergeCell ref="I150:I151"/>
    <mergeCell ref="J150:J151"/>
    <mergeCell ref="K142:K143"/>
    <mergeCell ref="L142:L143"/>
    <mergeCell ref="A144:A146"/>
    <mergeCell ref="B144:B146"/>
    <mergeCell ref="C144:C146"/>
    <mergeCell ref="D144:E144"/>
    <mergeCell ref="J144:J146"/>
    <mergeCell ref="D145:E145"/>
    <mergeCell ref="D146:E146"/>
    <mergeCell ref="D139:E139"/>
    <mergeCell ref="A140:A141"/>
    <mergeCell ref="B140:B141"/>
    <mergeCell ref="C140:C141"/>
    <mergeCell ref="D140:E140"/>
    <mergeCell ref="J140:J141"/>
    <mergeCell ref="D141:E141"/>
    <mergeCell ref="A142:A143"/>
    <mergeCell ref="B142:B143"/>
    <mergeCell ref="C142:C143"/>
    <mergeCell ref="D142:E143"/>
    <mergeCell ref="F142:F143"/>
    <mergeCell ref="H142:H143"/>
    <mergeCell ref="I142:I143"/>
    <mergeCell ref="J142:J143"/>
    <mergeCell ref="K134:K135"/>
    <mergeCell ref="L134:L135"/>
    <mergeCell ref="A136:A138"/>
    <mergeCell ref="B136:B138"/>
    <mergeCell ref="C136:C138"/>
    <mergeCell ref="D136:E136"/>
    <mergeCell ref="J136:J138"/>
    <mergeCell ref="D137:E137"/>
    <mergeCell ref="D138:E138"/>
    <mergeCell ref="D131:E131"/>
    <mergeCell ref="A132:A133"/>
    <mergeCell ref="B132:B133"/>
    <mergeCell ref="C132:C133"/>
    <mergeCell ref="D132:E132"/>
    <mergeCell ref="J132:J133"/>
    <mergeCell ref="D133:E133"/>
    <mergeCell ref="A134:A135"/>
    <mergeCell ref="B134:B135"/>
    <mergeCell ref="C134:C135"/>
    <mergeCell ref="D134:E135"/>
    <mergeCell ref="F134:F135"/>
    <mergeCell ref="H134:H135"/>
    <mergeCell ref="I134:I135"/>
    <mergeCell ref="J134:J135"/>
    <mergeCell ref="K126:K127"/>
    <mergeCell ref="L126:L127"/>
    <mergeCell ref="A128:A130"/>
    <mergeCell ref="B128:B130"/>
    <mergeCell ref="C128:C130"/>
    <mergeCell ref="D128:E128"/>
    <mergeCell ref="J128:J130"/>
    <mergeCell ref="D129:E129"/>
    <mergeCell ref="D130:E130"/>
    <mergeCell ref="D123:E123"/>
    <mergeCell ref="A124:A125"/>
    <mergeCell ref="B124:B125"/>
    <mergeCell ref="C124:C125"/>
    <mergeCell ref="D124:E124"/>
    <mergeCell ref="J124:J125"/>
    <mergeCell ref="D125:E125"/>
    <mergeCell ref="A126:A127"/>
    <mergeCell ref="B126:B127"/>
    <mergeCell ref="C126:C127"/>
    <mergeCell ref="D126:E127"/>
    <mergeCell ref="F126:F127"/>
    <mergeCell ref="H126:H127"/>
    <mergeCell ref="I126:I127"/>
    <mergeCell ref="J126:J127"/>
    <mergeCell ref="K118:K119"/>
    <mergeCell ref="L118:L119"/>
    <mergeCell ref="A120:A122"/>
    <mergeCell ref="B120:B122"/>
    <mergeCell ref="C120:C122"/>
    <mergeCell ref="D120:E120"/>
    <mergeCell ref="J120:J122"/>
    <mergeCell ref="D121:E121"/>
    <mergeCell ref="D122:E122"/>
    <mergeCell ref="D115:E115"/>
    <mergeCell ref="A116:A117"/>
    <mergeCell ref="B116:B117"/>
    <mergeCell ref="C116:C117"/>
    <mergeCell ref="D116:E116"/>
    <mergeCell ref="J116:J117"/>
    <mergeCell ref="D117:E117"/>
    <mergeCell ref="A118:A119"/>
    <mergeCell ref="B118:B119"/>
    <mergeCell ref="C118:C119"/>
    <mergeCell ref="D118:E119"/>
    <mergeCell ref="F118:F119"/>
    <mergeCell ref="H118:H119"/>
    <mergeCell ref="I118:I119"/>
    <mergeCell ref="J118:J119"/>
    <mergeCell ref="K110:K111"/>
    <mergeCell ref="L110:L111"/>
    <mergeCell ref="A112:A114"/>
    <mergeCell ref="B112:B114"/>
    <mergeCell ref="C112:C114"/>
    <mergeCell ref="D112:E112"/>
    <mergeCell ref="J112:J114"/>
    <mergeCell ref="D113:E113"/>
    <mergeCell ref="D114:E114"/>
    <mergeCell ref="D107:E107"/>
    <mergeCell ref="A108:A109"/>
    <mergeCell ref="B108:B109"/>
    <mergeCell ref="C108:C109"/>
    <mergeCell ref="D108:E108"/>
    <mergeCell ref="J108:J109"/>
    <mergeCell ref="D109:E109"/>
    <mergeCell ref="A110:A111"/>
    <mergeCell ref="B110:B111"/>
    <mergeCell ref="C110:C111"/>
    <mergeCell ref="D110:E111"/>
    <mergeCell ref="F110:F111"/>
    <mergeCell ref="H110:H111"/>
    <mergeCell ref="I110:I111"/>
    <mergeCell ref="J110:J111"/>
    <mergeCell ref="K102:K103"/>
    <mergeCell ref="L102:L103"/>
    <mergeCell ref="A104:A106"/>
    <mergeCell ref="B104:B106"/>
    <mergeCell ref="C104:C106"/>
    <mergeCell ref="D104:E104"/>
    <mergeCell ref="J104:J106"/>
    <mergeCell ref="D105:E105"/>
    <mergeCell ref="D106:E106"/>
    <mergeCell ref="D99:E99"/>
    <mergeCell ref="A100:A101"/>
    <mergeCell ref="B100:B101"/>
    <mergeCell ref="C100:C101"/>
    <mergeCell ref="D100:E100"/>
    <mergeCell ref="J100:J101"/>
    <mergeCell ref="D101:E101"/>
    <mergeCell ref="A102:A103"/>
    <mergeCell ref="B102:B103"/>
    <mergeCell ref="C102:C103"/>
    <mergeCell ref="D102:E103"/>
    <mergeCell ref="F102:F103"/>
    <mergeCell ref="H102:H103"/>
    <mergeCell ref="I102:I103"/>
    <mergeCell ref="J102:J103"/>
    <mergeCell ref="K94:K95"/>
    <mergeCell ref="L94:L95"/>
    <mergeCell ref="A96:A98"/>
    <mergeCell ref="B96:B98"/>
    <mergeCell ref="C96:C98"/>
    <mergeCell ref="D96:E96"/>
    <mergeCell ref="J96:J98"/>
    <mergeCell ref="D97:E97"/>
    <mergeCell ref="D98:E98"/>
    <mergeCell ref="D91:E91"/>
    <mergeCell ref="A92:A93"/>
    <mergeCell ref="B92:B93"/>
    <mergeCell ref="C92:C93"/>
    <mergeCell ref="D92:E92"/>
    <mergeCell ref="J92:J93"/>
    <mergeCell ref="D93:E93"/>
    <mergeCell ref="A94:A95"/>
    <mergeCell ref="B94:B95"/>
    <mergeCell ref="C94:C95"/>
    <mergeCell ref="D94:E95"/>
    <mergeCell ref="F94:F95"/>
    <mergeCell ref="H94:H95"/>
    <mergeCell ref="I94:I95"/>
    <mergeCell ref="J94:J95"/>
    <mergeCell ref="K86:K87"/>
    <mergeCell ref="L86:L87"/>
    <mergeCell ref="A88:A90"/>
    <mergeCell ref="B88:B90"/>
    <mergeCell ref="C88:C90"/>
    <mergeCell ref="D88:E88"/>
    <mergeCell ref="J88:J90"/>
    <mergeCell ref="D89:E89"/>
    <mergeCell ref="D90:E90"/>
    <mergeCell ref="D83:E83"/>
    <mergeCell ref="A84:A85"/>
    <mergeCell ref="B84:B85"/>
    <mergeCell ref="C84:C85"/>
    <mergeCell ref="D84:E84"/>
    <mergeCell ref="J84:J85"/>
    <mergeCell ref="D85:E85"/>
    <mergeCell ref="A86:A87"/>
    <mergeCell ref="B86:B87"/>
    <mergeCell ref="C86:C87"/>
    <mergeCell ref="D86:E87"/>
    <mergeCell ref="F86:F87"/>
    <mergeCell ref="H86:H87"/>
    <mergeCell ref="I86:I87"/>
    <mergeCell ref="J86:J87"/>
    <mergeCell ref="K78:K79"/>
    <mergeCell ref="L78:L79"/>
    <mergeCell ref="A80:A82"/>
    <mergeCell ref="B80:B82"/>
    <mergeCell ref="C80:C82"/>
    <mergeCell ref="D80:E80"/>
    <mergeCell ref="J80:J82"/>
    <mergeCell ref="D81:E81"/>
    <mergeCell ref="D82:E82"/>
    <mergeCell ref="D75:E75"/>
    <mergeCell ref="A76:A77"/>
    <mergeCell ref="B76:B77"/>
    <mergeCell ref="C76:C77"/>
    <mergeCell ref="D76:E76"/>
    <mergeCell ref="J76:J77"/>
    <mergeCell ref="D77:E77"/>
    <mergeCell ref="A78:A79"/>
    <mergeCell ref="B78:B79"/>
    <mergeCell ref="C78:C79"/>
    <mergeCell ref="D78:E79"/>
    <mergeCell ref="F78:F79"/>
    <mergeCell ref="H78:H79"/>
    <mergeCell ref="I78:I79"/>
    <mergeCell ref="J78:J79"/>
    <mergeCell ref="K70:K71"/>
    <mergeCell ref="L70:L71"/>
    <mergeCell ref="A72:A74"/>
    <mergeCell ref="B72:B74"/>
    <mergeCell ref="C72:C74"/>
    <mergeCell ref="D72:E72"/>
    <mergeCell ref="J72:J74"/>
    <mergeCell ref="D73:E73"/>
    <mergeCell ref="D74:E74"/>
    <mergeCell ref="D67:E67"/>
    <mergeCell ref="A68:A69"/>
    <mergeCell ref="B68:B69"/>
    <mergeCell ref="C68:C69"/>
    <mergeCell ref="D68:E68"/>
    <mergeCell ref="J68:J69"/>
    <mergeCell ref="D69:E69"/>
    <mergeCell ref="A70:A71"/>
    <mergeCell ref="B70:B71"/>
    <mergeCell ref="C70:C71"/>
    <mergeCell ref="D70:E71"/>
    <mergeCell ref="F70:F71"/>
    <mergeCell ref="H70:H71"/>
    <mergeCell ref="I70:I71"/>
    <mergeCell ref="J70:J71"/>
    <mergeCell ref="K62:K63"/>
    <mergeCell ref="L62:L63"/>
    <mergeCell ref="A64:A66"/>
    <mergeCell ref="B64:B66"/>
    <mergeCell ref="C64:C66"/>
    <mergeCell ref="D64:E64"/>
    <mergeCell ref="J64:J66"/>
    <mergeCell ref="D65:E65"/>
    <mergeCell ref="D66:E66"/>
    <mergeCell ref="D59:E59"/>
    <mergeCell ref="A60:A61"/>
    <mergeCell ref="B60:B61"/>
    <mergeCell ref="C60:C61"/>
    <mergeCell ref="D60:E60"/>
    <mergeCell ref="J60:J61"/>
    <mergeCell ref="D61:E61"/>
    <mergeCell ref="A62:A63"/>
    <mergeCell ref="B62:B63"/>
    <mergeCell ref="C62:C63"/>
    <mergeCell ref="D62:E63"/>
    <mergeCell ref="F62:F63"/>
    <mergeCell ref="H62:H63"/>
    <mergeCell ref="I62:I63"/>
    <mergeCell ref="J62:J63"/>
    <mergeCell ref="K54:K55"/>
    <mergeCell ref="L54:L55"/>
    <mergeCell ref="A56:A58"/>
    <mergeCell ref="B56:B58"/>
    <mergeCell ref="C56:C58"/>
    <mergeCell ref="D56:E56"/>
    <mergeCell ref="J56:J58"/>
    <mergeCell ref="D57:E57"/>
    <mergeCell ref="D58:E58"/>
    <mergeCell ref="D51:E51"/>
    <mergeCell ref="A52:A53"/>
    <mergeCell ref="B52:B53"/>
    <mergeCell ref="C52:C53"/>
    <mergeCell ref="D52:E52"/>
    <mergeCell ref="J52:J53"/>
    <mergeCell ref="D53:E53"/>
    <mergeCell ref="A54:A55"/>
    <mergeCell ref="B54:B55"/>
    <mergeCell ref="C54:C55"/>
    <mergeCell ref="D54:E55"/>
    <mergeCell ref="F54:F55"/>
    <mergeCell ref="H54:H55"/>
    <mergeCell ref="I54:I55"/>
    <mergeCell ref="J54:J55"/>
    <mergeCell ref="K46:K47"/>
    <mergeCell ref="L46:L47"/>
    <mergeCell ref="A48:A50"/>
    <mergeCell ref="B48:B50"/>
    <mergeCell ref="C48:C50"/>
    <mergeCell ref="D48:E48"/>
    <mergeCell ref="J48:J50"/>
    <mergeCell ref="D49:E49"/>
    <mergeCell ref="D50:E50"/>
    <mergeCell ref="D43:E43"/>
    <mergeCell ref="A44:A45"/>
    <mergeCell ref="B44:B45"/>
    <mergeCell ref="C44:C45"/>
    <mergeCell ref="D44:E44"/>
    <mergeCell ref="J44:J45"/>
    <mergeCell ref="D45:E45"/>
    <mergeCell ref="A46:A47"/>
    <mergeCell ref="B46:B47"/>
    <mergeCell ref="C46:C47"/>
    <mergeCell ref="D46:E47"/>
    <mergeCell ref="F46:F47"/>
    <mergeCell ref="H46:H47"/>
    <mergeCell ref="I46:I47"/>
    <mergeCell ref="J46:J47"/>
    <mergeCell ref="K38:K39"/>
    <mergeCell ref="L38:L39"/>
    <mergeCell ref="A40:A42"/>
    <mergeCell ref="B40:B42"/>
    <mergeCell ref="C40:C42"/>
    <mergeCell ref="D40:E40"/>
    <mergeCell ref="J40:J42"/>
    <mergeCell ref="D41:E41"/>
    <mergeCell ref="D42:E42"/>
    <mergeCell ref="D35:E35"/>
    <mergeCell ref="A36:A37"/>
    <mergeCell ref="B36:B37"/>
    <mergeCell ref="C36:C37"/>
    <mergeCell ref="D36:E36"/>
    <mergeCell ref="J36:J37"/>
    <mergeCell ref="D37:E37"/>
    <mergeCell ref="A38:A39"/>
    <mergeCell ref="B38:B39"/>
    <mergeCell ref="C38:C39"/>
    <mergeCell ref="D38:E39"/>
    <mergeCell ref="F38:F39"/>
    <mergeCell ref="H38:H39"/>
    <mergeCell ref="I38:I39"/>
    <mergeCell ref="J38:J39"/>
    <mergeCell ref="K30:K31"/>
    <mergeCell ref="L30:L31"/>
    <mergeCell ref="A32:A34"/>
    <mergeCell ref="B32:B34"/>
    <mergeCell ref="C32:C34"/>
    <mergeCell ref="D32:E32"/>
    <mergeCell ref="J32:J34"/>
    <mergeCell ref="D33:E33"/>
    <mergeCell ref="D34:E34"/>
    <mergeCell ref="A28:A29"/>
    <mergeCell ref="B28:B29"/>
    <mergeCell ref="C28:C29"/>
    <mergeCell ref="D28:E28"/>
    <mergeCell ref="J28:J29"/>
    <mergeCell ref="D29:E29"/>
    <mergeCell ref="A30:A31"/>
    <mergeCell ref="B30:B31"/>
    <mergeCell ref="C30:C31"/>
    <mergeCell ref="D30:E31"/>
    <mergeCell ref="F30:F31"/>
    <mergeCell ref="H30:H31"/>
    <mergeCell ref="I30:I31"/>
    <mergeCell ref="J30:J31"/>
    <mergeCell ref="L22:L23"/>
    <mergeCell ref="A24:A26"/>
    <mergeCell ref="B24:B26"/>
    <mergeCell ref="C24:C26"/>
    <mergeCell ref="D24:E24"/>
    <mergeCell ref="J24:J26"/>
    <mergeCell ref="D25:E25"/>
    <mergeCell ref="D26:E26"/>
    <mergeCell ref="D27:E27"/>
    <mergeCell ref="A22:A23"/>
    <mergeCell ref="B22:B23"/>
    <mergeCell ref="C22:C23"/>
    <mergeCell ref="D22:E23"/>
    <mergeCell ref="F22:F23"/>
    <mergeCell ref="H22:H23"/>
    <mergeCell ref="I22:I23"/>
    <mergeCell ref="J22:J23"/>
    <mergeCell ref="K22:K23"/>
    <mergeCell ref="A16:A18"/>
    <mergeCell ref="B16:B18"/>
    <mergeCell ref="C16:C18"/>
    <mergeCell ref="D16:E16"/>
    <mergeCell ref="J16:J18"/>
    <mergeCell ref="D17:E17"/>
    <mergeCell ref="D18:E18"/>
    <mergeCell ref="D19:E19"/>
    <mergeCell ref="A20:A21"/>
    <mergeCell ref="B20:B21"/>
    <mergeCell ref="C20:C21"/>
    <mergeCell ref="D20:E20"/>
    <mergeCell ref="J20:J21"/>
    <mergeCell ref="D21:E21"/>
    <mergeCell ref="D10:E10"/>
    <mergeCell ref="B11:C11"/>
    <mergeCell ref="D11:H11"/>
    <mergeCell ref="B12:C12"/>
    <mergeCell ref="D12:H12"/>
    <mergeCell ref="B13:C13"/>
    <mergeCell ref="D13:L13"/>
    <mergeCell ref="A14:A15"/>
    <mergeCell ref="B14:B15"/>
    <mergeCell ref="C14:C15"/>
    <mergeCell ref="D14:E15"/>
    <mergeCell ref="F14:F15"/>
    <mergeCell ref="H14:H15"/>
    <mergeCell ref="I14:I15"/>
    <mergeCell ref="J14:J15"/>
    <mergeCell ref="K14:K15"/>
    <mergeCell ref="L14:L15"/>
    <mergeCell ref="A1:C1"/>
    <mergeCell ref="A3:L3"/>
    <mergeCell ref="A5:B5"/>
    <mergeCell ref="C5:L5"/>
    <mergeCell ref="A7:L7"/>
    <mergeCell ref="A8:A9"/>
    <mergeCell ref="C8:C9"/>
    <mergeCell ref="D8:E9"/>
    <mergeCell ref="F8:F9"/>
    <mergeCell ref="G8:G9"/>
    <mergeCell ref="H8:H9"/>
    <mergeCell ref="I8:I9"/>
    <mergeCell ref="J8:J9"/>
    <mergeCell ref="K8:K9"/>
    <mergeCell ref="L8:L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5</vt:i4>
      </vt:variant>
    </vt:vector>
  </HeadingPairs>
  <TitlesOfParts>
    <vt:vector size="28" baseType="lpstr">
      <vt:lpstr>Лист1</vt:lpstr>
      <vt:lpstr>Нач.цена</vt:lpstr>
      <vt:lpstr>расчет НМЦ</vt:lpstr>
      <vt:lpstr>ССР 12.01.2015</vt:lpstr>
      <vt:lpstr>40466</vt:lpstr>
      <vt:lpstr>40381</vt:lpstr>
      <vt:lpstr>38216</vt:lpstr>
      <vt:lpstr>38912</vt:lpstr>
      <vt:lpstr>40334</vt:lpstr>
      <vt:lpstr>40085</vt:lpstr>
      <vt:lpstr>40084</vt:lpstr>
      <vt:lpstr>39993</vt:lpstr>
      <vt:lpstr>38913</vt:lpstr>
      <vt:lpstr>39257</vt:lpstr>
      <vt:lpstr>38911</vt:lpstr>
      <vt:lpstr>39030</vt:lpstr>
      <vt:lpstr>39032</vt:lpstr>
      <vt:lpstr>38215</vt:lpstr>
      <vt:lpstr>37039</vt:lpstr>
      <vt:lpstr>37037</vt:lpstr>
      <vt:lpstr>37038</vt:lpstr>
      <vt:lpstr>34678</vt:lpstr>
      <vt:lpstr>5717</vt:lpstr>
      <vt:lpstr>'расчет НМЦ'!Заголовки_для_печати</vt:lpstr>
      <vt:lpstr>'ССР 12.01.2015'!Заголовки_для_печати</vt:lpstr>
      <vt:lpstr>Нач.цена!Область_печати</vt:lpstr>
      <vt:lpstr>'расчет НМЦ'!Область_печати</vt:lpstr>
      <vt:lpstr>'ССР 12.01.2015'!Область_печати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 Алексей Евгеньевич</dc:creator>
  <cp:lastModifiedBy>Администратор</cp:lastModifiedBy>
  <cp:lastPrinted>2015-05-05T12:21:40Z</cp:lastPrinted>
  <dcterms:created xsi:type="dcterms:W3CDTF">2015-04-09T07:12:03Z</dcterms:created>
  <dcterms:modified xsi:type="dcterms:W3CDTF">2015-05-08T11:27:09Z</dcterms:modified>
</cp:coreProperties>
</file>